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5.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24226"/>
  <mc:AlternateContent xmlns:mc="http://schemas.openxmlformats.org/markup-compatibility/2006">
    <mc:Choice Requires="x15">
      <x15ac:absPath xmlns:x15ac="http://schemas.microsoft.com/office/spreadsheetml/2010/11/ac" url="C:\Users\Hp\SynologyDrive\CLIENTES\INVERSUR CBSA\AÑO 2022\INFORMACION CONTABLE\2022 06\CNV\"/>
    </mc:Choice>
  </mc:AlternateContent>
  <xr:revisionPtr revIDLastSave="0" documentId="13_ncr:201_{B49A5765-7717-4501-81C3-7A516B96CEAB}" xr6:coauthVersionLast="47" xr6:coauthVersionMax="47" xr10:uidLastSave="{00000000-0000-0000-0000-000000000000}"/>
  <bookViews>
    <workbookView xWindow="-108" yWindow="-108" windowWidth="23256" windowHeight="12456" tabRatio="700" xr2:uid="{00000000-000D-0000-FFFF-FFFF00000000}"/>
  </bookViews>
  <sheets>
    <sheet name="CARATULA" sheetId="34" r:id="rId1"/>
    <sheet name="INF GRAL" sheetId="35" r:id="rId2"/>
    <sheet name="EEFF " sheetId="15" r:id="rId3"/>
    <sheet name="EERR" sheetId="5" r:id="rId4"/>
    <sheet name="EFE" sheetId="10" r:id="rId5"/>
    <sheet name="PN" sheetId="8" r:id="rId6"/>
    <sheet name="NOTAS" sheetId="3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 localSheetId="2">#REF!</definedName>
    <definedName name="\a" localSheetId="4">#REF!</definedName>
    <definedName name="\a">#REF!</definedName>
    <definedName name="_____DAT1" localSheetId="2">'[1]21210002'!#REF!</definedName>
    <definedName name="_____DAT1" localSheetId="4">'[1]21210002'!#REF!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#REF!</definedName>
    <definedName name="___DAT10" localSheetId="2">'[2]Act Fijo Nov 2002'!#REF!</definedName>
    <definedName name="___DAT10" localSheetId="4">'[2]Act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#REF!</definedName>
    <definedName name="__DAT10" localSheetId="2">'[2]Act Fijo Nov 2002'!#REF!</definedName>
    <definedName name="__DAT10" localSheetId="4">'[2]Act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MON_1552230270" localSheetId="6">NOTAS!#REF!</definedName>
    <definedName name="_MON_1552230337" localSheetId="6">NOTAS!$B$63</definedName>
    <definedName name="_Order1" hidden="1">255</definedName>
    <definedName name="_Order2" hidden="1">255</definedName>
    <definedName name="_Parse_In" localSheetId="2" hidden="1">#REF!</definedName>
    <definedName name="_Parse_In" localSheetId="4"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#REF!</definedName>
    <definedName name="aa">'[6]3210001'!$A$6:$A$85</definedName>
    <definedName name="AAA" localSheetId="2" hidden="1">'[7]Mov 31.12.08'!#REF!</definedName>
    <definedName name="AAA" localSheetId="4"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0">CARATULA!$B$1:$J$33</definedName>
    <definedName name="_xlnm.Print_Area" localSheetId="2">'EEFF '!$A$1:$I$71</definedName>
    <definedName name="_xlnm.Print_Area" localSheetId="3">EERR!$A$1:$D$82</definedName>
    <definedName name="_xlnm.Print_Area" localSheetId="4">EFE!$A$1:$D$41</definedName>
    <definedName name="_xlnm.Print_Area" localSheetId="1">'INF GRAL'!$A$1:$I$87</definedName>
    <definedName name="_xlnm.Print_Area" localSheetId="6">NOTAS!$B$1:$J$312</definedName>
    <definedName name="_xlnm.Print_Area" localSheetId="5">PN!$A$1:$O$29</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[14]TR!#REF!</definedName>
    <definedName name="B" localSheetId="2">#REF!</definedName>
    <definedName name="B" localSheetId="4">#REF!</definedName>
    <definedName name="B">#REF!</definedName>
    <definedName name="Base">[15]Base!$A$3:$AN$2134</definedName>
    <definedName name="_xlnm.Database" localSheetId="2">#REF!</definedName>
    <definedName name="_xlnm.Database" localSheetId="4">#REF!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2">#REF!</definedName>
    <definedName name="canal" localSheetId="4">#REF!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#REF!</definedName>
    <definedName name="Clasificación_Final" localSheetId="2">[14]TR!#REF!</definedName>
    <definedName name="Clasificación_Final" localSheetId="4">[14]TR!#REF!</definedName>
    <definedName name="Clasificación_Final">[14]TR!#REF!</definedName>
    <definedName name="cliente" localSheetId="2">#REF!</definedName>
    <definedName name="cliente" localSheetId="4">#REF!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#REF!</definedName>
    <definedName name="ctovtanorte" localSheetId="2">'[10]CTO VTAS'!#REF!</definedName>
    <definedName name="ctovtanorte" localSheetId="4">'[10]CTO VTAS'!#REF!</definedName>
    <definedName name="ctovtanorte">'[10]CTO VTAS'!#REF!</definedName>
    <definedName name="Customer" localSheetId="2">#REF!</definedName>
    <definedName name="Customer" localSheetId="4">#REF!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3" hidden="1">{#N/A,#N/A,FALSE,"VOL"}</definedName>
    <definedName name="DAFDFAD" localSheetId="4" hidden="1">{#N/A,#N/A,FALSE,"VOL"}</definedName>
    <definedName name="DAFDFAD" hidden="1">{#N/A,#N/A,FALSE,"VOL"}</definedName>
    <definedName name="DASA" localSheetId="2">#REF!</definedName>
    <definedName name="DASA" localSheetId="4">#REF!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'[9]Cálculo del Exceso'!#REF!</definedName>
    <definedName name="fdg" localSheetId="2">#REF!</definedName>
    <definedName name="fdg" localSheetId="4">#REF!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2">#REF!</definedName>
    <definedName name="histor" localSheetId="4">#REF!</definedName>
    <definedName name="histor">#REF!</definedName>
    <definedName name="hjhukj" localSheetId="2">'[8]Rep. y Mant. Rodados'!#REF!</definedName>
    <definedName name="hjhukj" localSheetId="4">'[8]Rep. y Mant. Rodados'!#REF!</definedName>
    <definedName name="hjhukj">'[8]Rep. y Mant. Rodados'!#REF!</definedName>
    <definedName name="hjkhjficjnkdhfoikds" localSheetId="2" hidden="1">#REF!</definedName>
    <definedName name="hjkhjficjnkdhfoikds" localSheetId="4" hidden="1">#REF!</definedName>
    <definedName name="hjkhjficjnkdhfoikds" hidden="1">#REF!</definedName>
    <definedName name="HJSDHSNHJ" localSheetId="2">'[9]Cálculo del Exceso'!#REF!</definedName>
    <definedName name="HJSDHSNHJ" localSheetId="4">'[9]Cálculo del Exceso'!#REF!</definedName>
    <definedName name="HJSDHSNHJ">'[9]Cálculo del Exceso'!#REF!</definedName>
    <definedName name="Hola" localSheetId="2">#REF!</definedName>
    <definedName name="Hola" localSheetId="4">#REF!</definedName>
    <definedName name="Hola">#REF!</definedName>
    <definedName name="iekjowjrkew\" localSheetId="2">'[9]Cálculo del Exceso'!#REF!</definedName>
    <definedName name="iekjowjrkew\" localSheetId="4">'[9]Cálculo del Exceso'!#REF!</definedName>
    <definedName name="iekjowjrkew\">'[9]Cálculo del Exceso'!#REF!</definedName>
    <definedName name="in" localSheetId="2" hidden="1">#REF!</definedName>
    <definedName name="in" localSheetId="4"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#REF!</definedName>
    <definedName name="liq" localSheetId="3" hidden="1">{#N/A,#N/A,FALSE,"VOL"}</definedName>
    <definedName name="liq" localSheetId="4"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2">#REF!</definedName>
    <definedName name="Maintenance" localSheetId="4">#REF!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hidden="1">{#N/A,#N/A,FALSE,"VOL"}</definedName>
    <definedName name="NonTop_Stratum_Value" localSheetId="2">#REF!</definedName>
    <definedName name="NonTop_Stratum_Value" localSheetId="4">#REF!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2">#REF!</definedName>
    <definedName name="ñfdsl" localSheetId="4">#REF!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NOTAS!$B$81</definedName>
    <definedName name="OPPROD" localSheetId="2">#REF!</definedName>
    <definedName name="OPPROD" localSheetId="4">#REF!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2">#REF!</definedName>
    <definedName name="PY_NET_PROFIT" localSheetId="4">#REF!</definedName>
    <definedName name="PY_NET_PROFIT">#REF!</definedName>
    <definedName name="PY_Net_Revenue">'[21]Income Statement'!$E$7</definedName>
    <definedName name="PY_Operating_Inc" localSheetId="2">#REF!</definedName>
    <definedName name="PY_Operating_Inc" localSheetId="4">#REF!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#REF!</definedName>
    <definedName name="REUMEN" localSheetId="2">'[38]Cos-nue'!#REF!</definedName>
    <definedName name="REUMEN" localSheetId="4">'[38]Cos-nue'!#REF!</definedName>
    <definedName name="REUMEN">'[38]Cos-nue'!#REF!</definedName>
    <definedName name="roie" localSheetId="2">#REF!</definedName>
    <definedName name="roie" localSheetId="4">#REF!</definedName>
    <definedName name="roie">#REF!</definedName>
    <definedName name="rr" localSheetId="2">[22]Estado_Resultados!#REF!</definedName>
    <definedName name="rr" localSheetId="4">[22]Estado_Resultados!#REF!</definedName>
    <definedName name="rr">[22]Estado_Resultados!#REF!</definedName>
    <definedName name="rt" localSheetId="2">#REF!</definedName>
    <definedName name="rt" localSheetId="4">#REF!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'[32]TB - EERR'!#REF!</definedName>
    <definedName name="S_AJE_Tot" localSheetId="2">#REF!</definedName>
    <definedName name="S_AJE_Tot" localSheetId="4">#REF!</definedName>
    <definedName name="S_AJE_Tot">#REF!</definedName>
    <definedName name="S_AJE_Tot_Data">'[32]TB - BG'!$H$1:$H$32</definedName>
    <definedName name="S_AJE_Tot_GT" localSheetId="2">'[32]TB - EERR'!#REF!</definedName>
    <definedName name="S_AJE_Tot_GT" localSheetId="4">'[32]TB - EERR'!#REF!</definedName>
    <definedName name="S_AJE_Tot_GT">'[32]TB - EERR'!#REF!</definedName>
    <definedName name="S_CompNum" localSheetId="2">#REF!</definedName>
    <definedName name="S_CompNum" localSheetId="4">#REF!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'[32]TB - EERR'!#REF!</definedName>
    <definedName name="S_CY_End" localSheetId="2">#REF!</definedName>
    <definedName name="S_CY_End" localSheetId="4">#REF!</definedName>
    <definedName name="S_CY_End">#REF!</definedName>
    <definedName name="S_CY_End_Data">'[32]TB - BG'!$K$1:$K$32</definedName>
    <definedName name="S_CY_End_GT" localSheetId="2">'[32]TB - EERR'!#REF!</definedName>
    <definedName name="S_CY_End_GT" localSheetId="4">'[32]TB - EERR'!#REF!</definedName>
    <definedName name="S_CY_End_GT">'[32]TB - EERR'!#REF!</definedName>
    <definedName name="S_Diff_Amt" localSheetId="2">#REF!</definedName>
    <definedName name="S_Diff_Amt" localSheetId="4">#REF!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'[32]TB - EERR'!#REF!</definedName>
    <definedName name="S_RJE_Tot" localSheetId="2">#REF!</definedName>
    <definedName name="S_RJE_Tot" localSheetId="4">#REF!</definedName>
    <definedName name="S_RJE_Tot">#REF!</definedName>
    <definedName name="S_RJE_Tot_Data">'[32]TB - BG'!$J$1:$J$32</definedName>
    <definedName name="S_RJE_Tot_GT" localSheetId="2">'[32]TB - EERR'!#REF!</definedName>
    <definedName name="S_RJE_Tot_GT" localSheetId="4">'[32]TB - EERR'!#REF!</definedName>
    <definedName name="S_RJE_Tot_GT">'[32]TB - EERR'!#REF!</definedName>
    <definedName name="S_RowNum" localSheetId="2">#REF!</definedName>
    <definedName name="S_RowNum" localSheetId="4">#REF!</definedName>
    <definedName name="S_RowNum">#REF!</definedName>
    <definedName name="sad" localSheetId="2">'[9]Cálculo del Exceso'!#REF!</definedName>
    <definedName name="sad" localSheetId="4">'[9]Cálculo del Exceso'!#REF!</definedName>
    <definedName name="sad">'[9]Cálculo del Exceso'!#REF!</definedName>
    <definedName name="Sales" localSheetId="2">#REF!</definedName>
    <definedName name="Sales" localSheetId="4">#REF!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#REF!</definedName>
    <definedName name="TbPy530057" localSheetId="2">'[39]Rem.Pers.Superior'!#REF!</definedName>
    <definedName name="TbPy530057" localSheetId="4">'[39]Rem.Pers.Superior'!#REF!</definedName>
    <definedName name="TbPy530057">'[39]Rem.Pers.Superior'!#REF!</definedName>
    <definedName name="TbPy530159" localSheetId="2">#REF!</definedName>
    <definedName name="TbPy530159" localSheetId="4">#REF!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#REF!</definedName>
    <definedName name="TESTVKEY" localSheetId="2">'[41]3210001'!#REF!</definedName>
    <definedName name="TESTVKEY" localSheetId="4">'[41]3210001'!#REF!</definedName>
    <definedName name="TESTVKEY">'[41]3210001'!#REF!</definedName>
    <definedName name="TextRefCopy1" localSheetId="2">#REF!</definedName>
    <definedName name="TextRefCopy1" localSheetId="4">#REF!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#REF!</definedName>
    <definedName name="TextRefCopy17" localSheetId="2">'[44]BG '!#REF!</definedName>
    <definedName name="TextRefCopy17" localSheetId="4">'[44]BG '!#REF!</definedName>
    <definedName name="TextRefCopy17">'[44]BG '!#REF!</definedName>
    <definedName name="TextRefCopy171" localSheetId="2">#REF!</definedName>
    <definedName name="TextRefCopy171" localSheetId="4">#REF!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#REF!</definedName>
    <definedName name="TextRefCopy36" localSheetId="2">'[44]EERR '!#REF!</definedName>
    <definedName name="TextRefCopy36" localSheetId="4">'[44]EERR '!#REF!</definedName>
    <definedName name="TextRefCopy36">'[44]EERR '!#REF!</definedName>
    <definedName name="TextRefCopy37" localSheetId="2">#REF!</definedName>
    <definedName name="TextRefCopy37" localSheetId="4">#REF!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#REF!</definedName>
    <definedName name="TextRefCopy45" localSheetId="2">'[48]Anal. Part. Conc.'!#REF!</definedName>
    <definedName name="TextRefCopy45" localSheetId="4">'[48]Anal. Part. Conc.'!#REF!</definedName>
    <definedName name="TextRefCopy45">'[48]Anal. Part. Conc.'!#REF!</definedName>
    <definedName name="TextRefCopy46" localSheetId="2">#REF!</definedName>
    <definedName name="TextRefCopy46" localSheetId="4">#REF!</definedName>
    <definedName name="TextRefCopy46">#REF!</definedName>
    <definedName name="TextRefCopy47" localSheetId="2">'[47]Reproceso interes'!#REF!</definedName>
    <definedName name="TextRefCopy47" localSheetId="4">'[47]Reproceso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#REF!</definedName>
    <definedName name="TextRefCopy60" localSheetId="2">'[47]Reproceso interes'!#REF!</definedName>
    <definedName name="TextRefCopy60" localSheetId="4">'[47]Reproceso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#REF!</definedName>
    <definedName name="TextRefCopy64" localSheetId="2">[50]Análisis!#REF!</definedName>
    <definedName name="TextRefCopy64" localSheetId="4">[50]Análisis!#REF!</definedName>
    <definedName name="TextRefCopy64">[50]Análisis!#REF!</definedName>
    <definedName name="TextRefCopy65" localSheetId="2">#REF!</definedName>
    <definedName name="TextRefCopy65" localSheetId="4">#REF!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#REF!</definedName>
    <definedName name="TextRefCopy74" localSheetId="2">'[47]Reproceso interes'!#REF!</definedName>
    <definedName name="TextRefCopy74" localSheetId="4">'[47]Reproceso interes'!#REF!</definedName>
    <definedName name="TextRefCopy74">'[47]Reproceso interes'!#REF!</definedName>
    <definedName name="TextRefCopy75" localSheetId="2">#REF!</definedName>
    <definedName name="TextRefCopy75" localSheetId="4">#REF!</definedName>
    <definedName name="TextRefCopy75">#REF!</definedName>
    <definedName name="TextRefCopy76" localSheetId="2">[42]Sumaria!#REF!</definedName>
    <definedName name="TextRefCopy76" localSheetId="4">[42]Sumaria!#REF!</definedName>
    <definedName name="TextRefCopy76">[42]Sumaria!#REF!</definedName>
    <definedName name="TextRefCopy77" localSheetId="2">#REF!</definedName>
    <definedName name="TextRefCopy77" localSheetId="4">#REF!</definedName>
    <definedName name="TextRefCopy77">#REF!</definedName>
    <definedName name="TextRefCopy78" localSheetId="2">'[47]Reproceso interes'!#REF!</definedName>
    <definedName name="TextRefCopy78" localSheetId="4">'[47]Reproceso interes'!#REF!</definedName>
    <definedName name="TextRefCopy78">'[47]Reproceso interes'!#REF!</definedName>
    <definedName name="TextRefCopy79" localSheetId="2">#REF!</definedName>
    <definedName name="TextRefCopy79" localSheetId="4">#REF!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#REF!</definedName>
    <definedName name="TextRefCopy83" localSheetId="2">'[47]Reproceso interes'!#REF!</definedName>
    <definedName name="TextRefCopy83" localSheetId="4">'[47]Reproceso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#REF!</definedName>
    <definedName name="u" localSheetId="2" hidden="1">'[31]Test de Ventas'!#REF!</definedName>
    <definedName name="u" localSheetId="4" hidden="1">'[31]Test de Ventas'!#REF!</definedName>
    <definedName name="u" hidden="1">'[31]Test de Ventas'!#REF!</definedName>
    <definedName name="Unidades" localSheetId="2">#REF!</definedName>
    <definedName name="Unidades" localSheetId="4">#REF!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2" hidden="1">#REF!</definedName>
    <definedName name="WDSD" localSheetId="4"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hidden="1">{#N/A,#N/A,FALSE,"VOL"}</definedName>
    <definedName name="xdc" localSheetId="2">#REF!</definedName>
    <definedName name="xdc" localSheetId="4">#REF!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hidden="1">#REF!</definedName>
    <definedName name="XREF_COLUMN_18" localSheetId="2" hidden="1">[47]Resumen!#REF!</definedName>
    <definedName name="XREF_COLUMN_18" localSheetId="4" hidden="1">[47]Resumen!#REF!</definedName>
    <definedName name="XREF_COLUMN_18" hidden="1">[47]Resumen!#REF!</definedName>
    <definedName name="XREF_COLUMN_2" localSheetId="2" hidden="1">#REF!</definedName>
    <definedName name="XREF_COLUMN_2" localSheetId="4" hidden="1">#REF!</definedName>
    <definedName name="XREF_COLUMN_2" hidden="1">#REF!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hidden="1">#REF!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hidden="1">#REF!</definedName>
    <definedName name="XREF_COLUMN_8" localSheetId="2" hidden="1">'[54]Ago 05 PPC'!#REF!</definedName>
    <definedName name="XREF_COLUMN_8" localSheetId="4" hidden="1">'[54]Ago 05 PPC'!#REF!</definedName>
    <definedName name="XREF_COLUMN_8" hidden="1">'[54]Ago 05 PPC'!#REF!</definedName>
    <definedName name="XREF_COLUMN_9" localSheetId="2" hidden="1">#REF!</definedName>
    <definedName name="XREF_COLUMN_9" localSheetId="4"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hidden="1">#REF!</definedName>
    <definedName name="XRefCopy10" localSheetId="2" hidden="1">'[58] Movimiento AF'!#REF!</definedName>
    <definedName name="XRefCopy10" localSheetId="4" hidden="1">'[58] Movimiento AF'!#REF!</definedName>
    <definedName name="XRefCopy10" hidden="1">'[58] Movimiento AF'!#REF!</definedName>
    <definedName name="XRefCopy100" localSheetId="2" hidden="1">#REF!</definedName>
    <definedName name="XRefCopy100" localSheetId="4"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hidden="1">#REF!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2" hidden="1">#REF!</definedName>
    <definedName name="XRefCopy111Row" localSheetId="4"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hidden="1">#REF!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2" hidden="1">#REF!</definedName>
    <definedName name="XRefCopy142Row" localSheetId="4" hidden="1">#REF!</definedName>
    <definedName name="XRefCopy142Row" hidden="1">#REF!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2" hidden="1">#REF!</definedName>
    <definedName name="XRefCopy143Row" localSheetId="4" hidden="1">#REF!</definedName>
    <definedName name="XRefCopy143Row" hidden="1">#REF!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2" hidden="1">#REF!</definedName>
    <definedName name="XRefCopy144Row" localSheetId="4" hidden="1">#REF!</definedName>
    <definedName name="XRefCopy144Row" hidden="1">#REF!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2" hidden="1">#REF!</definedName>
    <definedName name="XRefCopy145Row" localSheetId="4" hidden="1">#REF!</definedName>
    <definedName name="XRefCopy145Row" hidden="1">#REF!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2" hidden="1">#REF!</definedName>
    <definedName name="XRefCopy146Row" localSheetId="4" hidden="1">#REF!</definedName>
    <definedName name="XRefCopy146Row" hidden="1">#REF!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2" hidden="1">#REF!</definedName>
    <definedName name="XRefCopy147Row" localSheetId="4" hidden="1">#REF!</definedName>
    <definedName name="XRefCopy147Row" hidden="1">#REF!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2" hidden="1">#REF!</definedName>
    <definedName name="XRefCopy148Row" localSheetId="4"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hidden="1">#REF!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hidden="1">#REF!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hidden="1">#REF!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hidden="1">#REF!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hidden="1">#REF!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hidden="1">#REF!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hidden="1">#REF!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hidden="1">#REF!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hidden="1">#REF!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hidden="1">#REF!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hidden="1">#REF!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hidden="1">#REF!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hidden="1">#REF!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hidden="1">#REF!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hidden="1">#REF!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hidden="1">#REF!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hidden="1">#REF!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hidden="1">#REF!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hidden="1">#REF!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hidden="1">#REF!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hidden="1">#REF!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2" hidden="1">#REF!</definedName>
    <definedName name="XRefCopy81Row" localSheetId="4" hidden="1">#REF!</definedName>
    <definedName name="XRefCopy81Row" hidden="1">#REF!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2" hidden="1">#REF!</definedName>
    <definedName name="XRefCopy82Row" localSheetId="4" hidden="1">#REF!</definedName>
    <definedName name="XRefCopy82Row" hidden="1">#REF!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2" hidden="1">#REF!</definedName>
    <definedName name="XRefCopy83Row" localSheetId="4" hidden="1">#REF!</definedName>
    <definedName name="XRefCopy83Row" hidden="1">#REF!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2" hidden="1">#REF!</definedName>
    <definedName name="XRefCopy84Row" localSheetId="4"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hidden="1">#REF!</definedName>
    <definedName name="XRefPaste20Row" localSheetId="2" hidden="1">[57]XREF!#REF!</definedName>
    <definedName name="XRefPaste20Row" localSheetId="4" hidden="1">[57]XREF!#REF!</definedName>
    <definedName name="XRefPaste20Row" hidden="1">[57]XREF!#REF!</definedName>
    <definedName name="XRefPaste21" localSheetId="2" hidden="1">#REF!</definedName>
    <definedName name="XRefPaste21" localSheetId="4"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hidden="1">#REF!</definedName>
    <definedName name="XRefPaste23Row" localSheetId="2" hidden="1">[57]XREF!#REF!</definedName>
    <definedName name="XRefPaste23Row" localSheetId="4" hidden="1">[57]XREF!#REF!</definedName>
    <definedName name="XRefPaste23Row" hidden="1">[57]XREF!#REF!</definedName>
    <definedName name="XRefPaste24" localSheetId="2" hidden="1">#REF!</definedName>
    <definedName name="XRefPaste24" localSheetId="4"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hidden="1">#REF!</definedName>
    <definedName name="XRefPaste30Row" localSheetId="2" hidden="1">[57]XREF!#REF!</definedName>
    <definedName name="XRefPaste30Row" localSheetId="4" hidden="1">[57]XREF!#REF!</definedName>
    <definedName name="XRefPaste30Row" hidden="1">[57]XREF!#REF!</definedName>
    <definedName name="XRefPaste31" localSheetId="2" hidden="1">#REF!</definedName>
    <definedName name="XRefPaste31" localSheetId="4" hidden="1">#REF!</definedName>
    <definedName name="XRefPaste31" hidden="1">#REF!</definedName>
    <definedName name="XRefPaste31Row" localSheetId="2" hidden="1">[57]XREF!#REF!</definedName>
    <definedName name="XRefPaste31Row" localSheetId="4" hidden="1">[57]XREF!#REF!</definedName>
    <definedName name="XRefPaste31Row" hidden="1">[57]XREF!#REF!</definedName>
    <definedName name="XRefPaste32" localSheetId="2" hidden="1">#REF!</definedName>
    <definedName name="XRefPaste32" localSheetId="4"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#REF!</definedName>
    <definedName name="ZA_" localSheetId="2">[36]BG!#REF!</definedName>
    <definedName name="ZA_" localSheetId="4">[36]BG!#REF!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hidden="1">#REF!</definedName>
    <definedName name="ZE_" localSheetId="2">[36]BG!#REF!</definedName>
    <definedName name="ZE_" localSheetId="4">[36]BG!#REF!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210" i="33" l="1"/>
  <c r="C210" i="33"/>
  <c r="C196" i="33"/>
  <c r="C104" i="33" l="1"/>
  <c r="C105" i="33" s="1"/>
  <c r="C102" i="33"/>
  <c r="C103" i="33" s="1"/>
  <c r="G96" i="33" l="1"/>
  <c r="G92" i="33"/>
  <c r="H92" i="33" s="1"/>
  <c r="C43" i="5"/>
  <c r="L16" i="8" l="1"/>
  <c r="K16" i="8"/>
  <c r="G47" i="35" l="1"/>
  <c r="G46" i="35"/>
  <c r="B167" i="33"/>
  <c r="B166" i="33"/>
  <c r="B165" i="33"/>
  <c r="D254" i="33"/>
  <c r="C254" i="33"/>
  <c r="G227" i="33"/>
  <c r="G226" i="33"/>
  <c r="G225" i="33"/>
  <c r="G224" i="33"/>
  <c r="G223" i="33"/>
  <c r="G222" i="33"/>
  <c r="D197" i="33"/>
  <c r="C197" i="33"/>
  <c r="C168" i="33"/>
  <c r="G228" i="33" l="1"/>
  <c r="C119" i="33"/>
  <c r="D119" i="33"/>
  <c r="D71" i="5"/>
  <c r="D68" i="5"/>
  <c r="D106" i="33"/>
  <c r="G106" i="33"/>
  <c r="I96" i="33"/>
  <c r="H96" i="33"/>
  <c r="I92" i="33"/>
  <c r="C18" i="10"/>
  <c r="C34" i="10"/>
  <c r="C26" i="10"/>
  <c r="C36" i="10" l="1"/>
  <c r="E25" i="8" l="1"/>
  <c r="D25" i="8"/>
  <c r="D24" i="8"/>
  <c r="B9" i="8"/>
  <c r="B8" i="10"/>
  <c r="C12" i="5" l="1"/>
  <c r="F12" i="15"/>
  <c r="N131" i="33"/>
  <c r="C271" i="33"/>
  <c r="D271" i="33"/>
  <c r="D264" i="33"/>
  <c r="O264" i="33" s="1"/>
  <c r="C264" i="33"/>
  <c r="N264" i="33" s="1"/>
  <c r="D262" i="33"/>
  <c r="D269" i="33" s="1"/>
  <c r="C262" i="33"/>
  <c r="C269" i="33" s="1"/>
  <c r="C228" i="33" l="1"/>
  <c r="C183" i="33"/>
  <c r="D183" i="33"/>
  <c r="H167" i="33"/>
  <c r="H166" i="33"/>
  <c r="G168" i="33"/>
  <c r="F168" i="33"/>
  <c r="D168" i="33"/>
  <c r="H165" i="33"/>
  <c r="H161" i="33"/>
  <c r="I169" i="33" s="1"/>
  <c r="H159" i="33"/>
  <c r="H158" i="33"/>
  <c r="H157" i="33"/>
  <c r="B169" i="33"/>
  <c r="B184" i="33" s="1"/>
  <c r="B198" i="33" s="1"/>
  <c r="B211" i="33" s="1"/>
  <c r="B168" i="33"/>
  <c r="B183" i="33" s="1"/>
  <c r="G160" i="33"/>
  <c r="C160" i="33"/>
  <c r="I165" i="33" l="1"/>
  <c r="I166" i="33"/>
  <c r="I167" i="33"/>
  <c r="H168" i="33"/>
  <c r="D115" i="33" l="1"/>
  <c r="C115" i="33"/>
  <c r="C121" i="33" s="1"/>
  <c r="D121" i="33" l="1"/>
  <c r="D18" i="10" l="1"/>
  <c r="C24" i="8"/>
  <c r="D34" i="10"/>
  <c r="D26" i="10"/>
  <c r="C71" i="5"/>
  <c r="C68" i="5"/>
  <c r="D63" i="5"/>
  <c r="C63" i="5"/>
  <c r="N254" i="33"/>
  <c r="C38" i="5"/>
  <c r="C31" i="5"/>
  <c r="C22" i="5"/>
  <c r="C19" i="5"/>
  <c r="C15" i="5"/>
  <c r="D43" i="5"/>
  <c r="D38" i="5"/>
  <c r="D31" i="5"/>
  <c r="D22" i="5"/>
  <c r="D19" i="5"/>
  <c r="D15" i="5"/>
  <c r="B81" i="5"/>
  <c r="B40" i="10" s="1"/>
  <c r="B27" i="8" s="1"/>
  <c r="C12" i="10"/>
  <c r="J25" i="8"/>
  <c r="L25" i="8"/>
  <c r="K25" i="8"/>
  <c r="B8" i="8"/>
  <c r="B8" i="33" s="1"/>
  <c r="I25" i="8"/>
  <c r="H25" i="8"/>
  <c r="G25" i="8"/>
  <c r="F25" i="8"/>
  <c r="C25" i="8"/>
  <c r="G32" i="15"/>
  <c r="F32" i="15"/>
  <c r="G65" i="15"/>
  <c r="F65" i="15"/>
  <c r="D65" i="15"/>
  <c r="C65" i="15"/>
  <c r="C73" i="15" s="1"/>
  <c r="G16" i="15"/>
  <c r="F16" i="15"/>
  <c r="D56" i="15"/>
  <c r="C50" i="15"/>
  <c r="D50" i="15"/>
  <c r="C56" i="15"/>
  <c r="C46" i="15"/>
  <c r="C41" i="15"/>
  <c r="D41" i="15"/>
  <c r="D46" i="15"/>
  <c r="C32" i="15"/>
  <c r="D16" i="15"/>
  <c r="C16" i="15"/>
  <c r="N122" i="33" s="1"/>
  <c r="D32" i="15"/>
  <c r="N184" i="33" s="1"/>
  <c r="G26" i="15"/>
  <c r="N211" i="33" s="1"/>
  <c r="F26" i="15"/>
  <c r="N210" i="33" s="1"/>
  <c r="G21" i="15"/>
  <c r="F21" i="15"/>
  <c r="C26" i="15"/>
  <c r="D26" i="15"/>
  <c r="D21" i="15"/>
  <c r="C21" i="15"/>
  <c r="D63" i="15"/>
  <c r="G63" i="15" s="1"/>
  <c r="C63" i="15"/>
  <c r="F63" i="15" s="1"/>
  <c r="G12" i="15"/>
  <c r="C13" i="5" l="1"/>
  <c r="C36" i="5" s="1"/>
  <c r="C61" i="5" s="1"/>
  <c r="C67" i="5"/>
  <c r="N271" i="33" s="1"/>
  <c r="N25" i="8"/>
  <c r="G60" i="15" s="1"/>
  <c r="G72" i="15" s="1"/>
  <c r="F38" i="15"/>
  <c r="F39" i="15" s="1"/>
  <c r="C60" i="15"/>
  <c r="C37" i="15"/>
  <c r="G38" i="15"/>
  <c r="G39" i="15" s="1"/>
  <c r="D73" i="15"/>
  <c r="D60" i="15"/>
  <c r="D37" i="15"/>
  <c r="D67" i="5"/>
  <c r="O271" i="33" s="1"/>
  <c r="D13" i="5"/>
  <c r="D36" i="5" s="1"/>
  <c r="D61" i="5" s="1"/>
  <c r="D36" i="10"/>
  <c r="D38" i="10" s="1"/>
  <c r="K24" i="8"/>
  <c r="F24" i="8"/>
  <c r="G24" i="8"/>
  <c r="H24" i="8"/>
  <c r="J24" i="8"/>
  <c r="F48" i="35"/>
  <c r="E48" i="35"/>
  <c r="G48" i="35"/>
  <c r="H47" i="35" s="1"/>
  <c r="D43" i="10" l="1"/>
  <c r="C37" i="10"/>
  <c r="C38" i="10" s="1"/>
  <c r="G61" i="15"/>
  <c r="D61" i="15"/>
  <c r="C75" i="5"/>
  <c r="C79" i="5" s="1"/>
  <c r="L23" i="8" s="1"/>
  <c r="L24" i="8" s="1"/>
  <c r="C61" i="15"/>
  <c r="D75" i="5"/>
  <c r="D79" i="5" s="1"/>
  <c r="E24" i="8"/>
  <c r="I24" i="8"/>
  <c r="H46" i="35"/>
  <c r="F141" i="33"/>
  <c r="D141" i="33"/>
  <c r="D72" i="15" l="1"/>
  <c r="M24" i="8"/>
  <c r="C44" i="10"/>
  <c r="C43" i="10"/>
  <c r="D44" i="10"/>
  <c r="N198" i="33" l="1"/>
  <c r="F160" i="33" l="1"/>
  <c r="D160" i="33"/>
  <c r="H160" i="33" l="1"/>
  <c r="I168" i="33" s="1"/>
  <c r="O122" i="33"/>
  <c r="O254" i="33" l="1"/>
  <c r="F228" i="33"/>
  <c r="D228" i="33"/>
  <c r="B197" i="33" l="1"/>
  <c r="B210" i="33" s="1"/>
  <c r="F254" i="33"/>
  <c r="G254" i="33"/>
  <c r="C199" i="33"/>
  <c r="N197" i="33"/>
  <c r="J169" i="33"/>
  <c r="O168" i="33"/>
  <c r="N168" i="33" l="1"/>
  <c r="F183" i="33"/>
  <c r="N183" i="33"/>
  <c r="D86" i="5"/>
  <c r="N160" i="33"/>
  <c r="J168" i="33"/>
  <c r="C86" i="5" l="1"/>
  <c r="F60" i="15" l="1"/>
  <c r="F61" i="15" s="1"/>
  <c r="C72" i="15" s="1"/>
  <c r="F72" i="15" l="1"/>
  <c r="D40" i="10" l="1"/>
  <c r="N228" i="33" l="1"/>
  <c r="H228" i="33"/>
</calcChain>
</file>

<file path=xl/sharedStrings.xml><?xml version="1.0" encoding="utf-8"?>
<sst xmlns="http://schemas.openxmlformats.org/spreadsheetml/2006/main" count="500" uniqueCount="431">
  <si>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</si>
  <si>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</si>
  <si>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</si>
  <si>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</si>
  <si>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</si>
  <si>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</si>
  <si>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</si>
  <si>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</si>
  <si>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</si>
  <si>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</si>
  <si>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</si>
  <si>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</si>
  <si>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Aranceles por negociación Bolsa de Valores</t>
  </si>
  <si>
    <t>Publicidad y propaganda</t>
  </si>
  <si>
    <t>Otros gastos operativos</t>
  </si>
  <si>
    <t>IMPUESTO A LA RENTA</t>
  </si>
  <si>
    <t>Depreciaciones y amortizaciones</t>
  </si>
  <si>
    <t>Gastos por comisiones y servicios</t>
  </si>
  <si>
    <t>Remuneración personal superior</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</si>
  <si>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</si>
  <si>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</si>
  <si>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</si>
  <si>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</si>
  <si>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</si>
  <si>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</si>
  <si>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</si>
  <si>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</si>
  <si>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</si>
  <si>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</si>
  <si>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</si>
  <si>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TOTAL PASIVO</t>
  </si>
  <si>
    <t>ACTIVO NO CORRIENTE</t>
  </si>
  <si>
    <t>Títulos de renta fija permanente</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</si>
  <si>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</si>
  <si>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</si>
  <si>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</si>
  <si>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</si>
  <si>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</si>
  <si>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</si>
  <si>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</si>
  <si>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</si>
  <si>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</si>
  <si>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</si>
  <si>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</si>
  <si>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</si>
  <si>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</si>
  <si>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Beneficios al personal</t>
  </si>
  <si>
    <t>Mantenimiento</t>
  </si>
  <si>
    <t>Papelería, impresos y útiles de oficina</t>
  </si>
  <si>
    <t>Impuestos, tasas y contribuciones</t>
  </si>
  <si>
    <t>RESULTADO OPERATIVO NETO</t>
  </si>
  <si>
    <t>RESULTADO DEL EJERCICIO</t>
  </si>
  <si>
    <t>Patrimonio neto</t>
  </si>
  <si>
    <t>Bonificaciones al personal</t>
  </si>
  <si>
    <t>Documentos y cuentas por pagar</t>
  </si>
  <si>
    <t>Resultado del ejercicio</t>
  </si>
  <si>
    <t>Movimientos</t>
  </si>
  <si>
    <t>Superavit por revaluación de acciones</t>
  </si>
  <si>
    <t>Superávit por revaluación de acciones</t>
  </si>
  <si>
    <t>Integración de capital</t>
  </si>
  <si>
    <t>Efectivo pagado a empleados</t>
  </si>
  <si>
    <t>Compra de Propiedad, planta y Equipo</t>
  </si>
  <si>
    <t>Adquisición de Licencia Informática</t>
  </si>
  <si>
    <t>Aportes para futura integración de acciones</t>
  </si>
  <si>
    <t>Efectivo neto en actividades de financiamiento</t>
  </si>
  <si>
    <t>Aumento (o disminución) neto de efectivo y sus equivalentes</t>
  </si>
  <si>
    <t>Totales</t>
  </si>
  <si>
    <t>Intereses pagados</t>
  </si>
  <si>
    <t>Dividendos pagados</t>
  </si>
  <si>
    <t>Bienes de uso</t>
  </si>
  <si>
    <t>Diferencia de cambio</t>
  </si>
  <si>
    <t>Intereses cobrados</t>
  </si>
  <si>
    <t>Intereses (pagados)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</si>
  <si>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</si>
  <si>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</si>
  <si>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</si>
  <si>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</si>
  <si>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</si>
  <si>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</si>
  <si>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</si>
  <si>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</si>
  <si>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</si>
  <si>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</si>
  <si>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</si>
  <si>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</si>
  <si>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</si>
  <si>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</si>
  <si>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</si>
  <si>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</si>
  <si>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</si>
  <si>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</si>
  <si>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</si>
  <si>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</si>
  <si>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</si>
  <si>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</si>
  <si>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</si>
  <si>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Préstamos y otras deudas (pagados), obtenidos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</si>
  <si>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</si>
  <si>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</si>
  <si>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</si>
  <si>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</si>
  <si>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</si>
  <si>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</si>
  <si>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</si>
  <si>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</si>
  <si>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Moneda</t>
  </si>
  <si>
    <t>Acreedores Varios</t>
  </si>
  <si>
    <t>Fondos netos de terceros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</si>
  <si>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</si>
  <si>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</si>
  <si>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</si>
  <si>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</si>
  <si>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</si>
  <si>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</si>
  <si>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</si>
  <si>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</si>
  <si>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</si>
  <si>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</si>
  <si>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</si>
  <si>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</si>
  <si>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</si>
  <si>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</si>
  <si>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</si>
  <si>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Documentos y cuentas por cobrar</t>
  </si>
  <si>
    <t>Honorarios a pagar</t>
  </si>
  <si>
    <t>Garantia futuros</t>
  </si>
  <si>
    <t>Ganancia por valuación de activos monetarios en ME</t>
  </si>
  <si>
    <t>Pérdida por valuación de activos monetarios en ME</t>
  </si>
  <si>
    <t>Ganancia por valuación de pasivos monetarios en ME</t>
  </si>
  <si>
    <t>Pérdida por valuación de pasivos monetarios en ME</t>
  </si>
  <si>
    <t>Disponibilidades  (Nota 5.d)</t>
  </si>
  <si>
    <t>Inversiones temporarias  (Nota 5.e)</t>
  </si>
  <si>
    <t>Créditos (Nota 5.f)</t>
  </si>
  <si>
    <t>Bienes de uso  (Nota 5.g)</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</si>
  <si>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</si>
  <si>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</si>
  <si>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</si>
  <si>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</si>
  <si>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</si>
  <si>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</si>
  <si>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</si>
  <si>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</si>
  <si>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</si>
  <si>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</si>
  <si>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</si>
  <si>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</si>
  <si>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</si>
  <si>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</si>
  <si>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</si>
  <si>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</si>
  <si>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</si>
  <si>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</si>
  <si>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Apoderados</t>
  </si>
  <si>
    <t>Auditor Interno</t>
  </si>
  <si>
    <t xml:space="preserve"> (En guaraníes)</t>
  </si>
  <si>
    <t>-</t>
  </si>
  <si>
    <t>A continuación se resumen las políticas de contabilidad más significativas aplicadas por la Sociedad:</t>
  </si>
  <si>
    <t>- Acción de la Bolsa de Valores</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</si>
  <si>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</si>
  <si>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</si>
  <si>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</si>
  <si>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</si>
  <si>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</si>
  <si>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</si>
  <si>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</si>
  <si>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INVERSIONES TEMPORARIAS E INVERSIONES PERMANENTES</t>
  </si>
  <si>
    <t>El detalle de las inversiones permanentes es el siguiente:</t>
  </si>
  <si>
    <t>Acción de la Bolsa de Valores</t>
  </si>
  <si>
    <t>Cantidad</t>
  </si>
  <si>
    <t>Valor Nominal</t>
  </si>
  <si>
    <t>Valor libro de la acción</t>
  </si>
  <si>
    <t>Valor último remate</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</si>
  <si>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</si>
  <si>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</si>
  <si>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</si>
  <si>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</si>
  <si>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</si>
  <si>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</si>
  <si>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</si>
  <si>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</si>
  <si>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</si>
  <si>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Otros ingresos operativos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</si>
  <si>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</si>
  <si>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</si>
  <si>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</si>
  <si>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</si>
  <si>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</si>
  <si>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</si>
  <si>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</si>
  <si>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</si>
  <si>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</si>
  <si>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</si>
  <si>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</si>
  <si>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</si>
  <si>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</si>
  <si>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</si>
  <si>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</si>
  <si>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</si>
  <si>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</si>
  <si>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</si>
  <si>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</si>
  <si>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</si>
  <si>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</si>
  <si>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</si>
  <si>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</si>
  <si>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</si>
  <si>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</si>
  <si>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</si>
  <si>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</si>
  <si>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</si>
  <si>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</si>
  <si>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</si>
  <si>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</si>
  <si>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</si>
  <si>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</si>
  <si>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</si>
  <si>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</si>
  <si>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</si>
  <si>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</si>
  <si>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</si>
  <si>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</si>
  <si>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</si>
  <si>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</si>
  <si>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</si>
  <si>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</si>
  <si>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t>Estado de situación patrimonial</t>
  </si>
  <si>
    <t>Valores de Origen</t>
  </si>
  <si>
    <t>Depreciaciones</t>
  </si>
  <si>
    <t>Corto plazo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</si>
  <si>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</si>
  <si>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</si>
  <si>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 xml:space="preserve">Notas a los estados financieros </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</si>
  <si>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</si>
  <si>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</si>
  <si>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</si>
  <si>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</si>
  <si>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</si>
  <si>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</si>
  <si>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</si>
  <si>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</si>
  <si>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</si>
  <si>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Menos: Previsión para incobrables (Nota 5.u)</t>
  </si>
  <si>
    <t>Valor</t>
  </si>
  <si>
    <t xml:space="preserve">Nómina de beneficiarios finales </t>
  </si>
  <si>
    <r>
      <t xml:space="preserve">1.2       Registro CNV:  </t>
    </r>
    <r>
      <rPr>
        <sz val="10"/>
        <color theme="1"/>
        <rFont val="Arial"/>
        <family val="2"/>
      </rPr>
      <t>66/94 de fecha 24 de Enero de 1994</t>
    </r>
  </si>
  <si>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</si>
  <si>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</si>
  <si>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</si>
  <si>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Jose Alberto Rios</t>
  </si>
  <si>
    <t>Maria Emilia Almada</t>
  </si>
  <si>
    <t>Heidi Larssen Reckziegel</t>
  </si>
  <si>
    <t>Victoria Gomez Meden</t>
  </si>
  <si>
    <t>ISAAC ALEJANDRO COSTA</t>
  </si>
  <si>
    <t>1 al 62
111 al 120</t>
  </si>
  <si>
    <t>EDUARDO ANDRES FULCO FERNANDEZ</t>
  </si>
  <si>
    <t>63 al 110</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</si>
  <si>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</si>
  <si>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</si>
  <si>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</si>
  <si>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</si>
  <si>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</si>
  <si>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</si>
  <si>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</si>
  <si>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</si>
  <si>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5.1       Auditor externo independiente designado:</t>
    </r>
    <r>
      <rPr>
        <sz val="10"/>
        <color theme="1"/>
        <rFont val="Arial"/>
        <family val="2"/>
      </rPr>
      <t xml:space="preserve"> BCA – Benítez Codas &amp; Asociados (Corresponsal en Paraguay de KPMG International Cooperative)</t>
    </r>
  </si>
  <si>
    <r>
      <t>5.2       Número de inscripción en el registro de la CNV</t>
    </r>
    <r>
      <rPr>
        <sz val="10"/>
        <color theme="1"/>
        <rFont val="Arial"/>
        <family val="2"/>
      </rPr>
      <t>: AE 015</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</si>
  <si>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</si>
  <si>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</si>
  <si>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</si>
  <si>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r>
      <rPr>
        <b/>
        <sz val="10"/>
        <color theme="1"/>
        <rFont val="Arial"/>
        <family val="2"/>
      </rPr>
      <t>·</t>
    </r>
    <r>
      <rPr>
        <sz val="10"/>
        <color theme="1"/>
        <rFont val="Arial"/>
        <family val="2"/>
      </rPr>
      <t>  Jose Alberto Rios – Presidente y Director</t>
    </r>
  </si>
  <si>
    <r>
      <rPr>
        <b/>
        <sz val="10"/>
        <color theme="1"/>
        <rFont val="Arial"/>
        <family val="2"/>
      </rPr>
      <t>·</t>
    </r>
    <r>
      <rPr>
        <sz val="10"/>
        <color theme="1"/>
        <rFont val="Arial"/>
        <family val="2"/>
      </rPr>
      <t>  Maria Emilia Almada - Directora Titular</t>
    </r>
  </si>
  <si>
    <r>
      <rPr>
        <b/>
        <sz val="10"/>
        <color theme="1"/>
        <rFont val="Arial"/>
        <family val="2"/>
      </rPr>
      <t>·</t>
    </r>
    <r>
      <rPr>
        <sz val="10"/>
        <color theme="1"/>
        <rFont val="Arial"/>
        <family val="2"/>
      </rPr>
      <t xml:space="preserve">  Heidi Larssen Reckziegel– Directora Titular </t>
    </r>
  </si>
  <si>
    <r>
      <rPr>
        <b/>
        <sz val="10"/>
        <color rgb="FF000000"/>
        <rFont val="Arial"/>
        <family val="2"/>
      </rPr>
      <t>·</t>
    </r>
    <r>
      <rPr>
        <sz val="10"/>
        <color rgb="FF000000"/>
        <rFont val="Arial"/>
        <family val="2"/>
      </rPr>
      <t>  Victoria Gomez – Síndico Titular</t>
    </r>
  </si>
  <si>
    <r>
      <rPr>
        <b/>
        <sz val="10"/>
        <color theme="1"/>
        <rFont val="Arial"/>
        <family val="2"/>
      </rPr>
      <t>·</t>
    </r>
    <r>
      <rPr>
        <sz val="10"/>
        <color theme="1"/>
        <rFont val="Arial"/>
        <family val="2"/>
      </rPr>
      <t>  Jose Alberto Rios</t>
    </r>
  </si>
  <si>
    <r>
      <rPr>
        <b/>
        <sz val="10"/>
        <color theme="1"/>
        <rFont val="Arial"/>
        <family val="2"/>
      </rPr>
      <t>·</t>
    </r>
    <r>
      <rPr>
        <sz val="10"/>
        <color theme="1"/>
        <rFont val="Arial"/>
        <family val="2"/>
      </rPr>
      <t>  Miguel Ovelar</t>
    </r>
  </si>
  <si>
    <t>31.12.2021</t>
  </si>
  <si>
    <t xml:space="preserve">Otros Activos Corrientes </t>
  </si>
  <si>
    <t>Anticipo por Compra de Activo Fijo</t>
  </si>
  <si>
    <t>Pagos por Anticipado</t>
  </si>
  <si>
    <t>Gastos no devengados</t>
  </si>
  <si>
    <t>Mejoras en propiedad de terceros</t>
  </si>
  <si>
    <t>Marcas</t>
  </si>
  <si>
    <t>Gastos de desarrollo</t>
  </si>
  <si>
    <t>(Amortización Acumulada)</t>
  </si>
  <si>
    <t>Activos Intangibles y Cargos Diferidos (Nota 5.h)</t>
  </si>
  <si>
    <t>Las notas que se acompañan forman parte integrante de estos estados financieros.</t>
  </si>
  <si>
    <t>Cuentas a pagar a personas y empresas relacionadas.</t>
  </si>
  <si>
    <r>
      <t xml:space="preserve">Cuentas de orden deudoras </t>
    </r>
    <r>
      <rPr>
        <b/>
        <sz val="10"/>
        <color theme="1"/>
        <rFont val="Arial"/>
        <family val="2"/>
      </rPr>
      <t>(Nota 6.c)</t>
    </r>
  </si>
  <si>
    <r>
      <t xml:space="preserve">Cuentas de orden acreedoras </t>
    </r>
    <r>
      <rPr>
        <b/>
        <sz val="10"/>
        <color theme="1"/>
        <rFont val="Arial"/>
        <family val="2"/>
      </rPr>
      <t>(Nota 6.c)</t>
    </r>
  </si>
  <si>
    <t>Inversiones permanentes (Nota 5.e)</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</si>
  <si>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</si>
  <si>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</si>
  <si>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</si>
  <si>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</si>
  <si>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</si>
  <si>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</si>
  <si>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</si>
  <si>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Otros Pasivos (Nota 5.q)</t>
  </si>
  <si>
    <t>Saldos al 31.12.2021</t>
  </si>
  <si>
    <t>Transferencia a resultados acumulados</t>
  </si>
  <si>
    <t>Servicios personales</t>
  </si>
  <si>
    <t>Multas</t>
  </si>
  <si>
    <t>INGRESOS OPERATIVOS (Nota 5.v)</t>
  </si>
  <si>
    <t>Ingresos por venta de cartera propia a personas y empresas relacionadas</t>
  </si>
  <si>
    <t>Ingresos por operaciones y servicios a personas relacionadas</t>
  </si>
  <si>
    <t>GASTOS DE ADMINISTRACIÓN (Nota 5.w)</t>
  </si>
  <si>
    <t>Otros Gastos de Administración</t>
  </si>
  <si>
    <t>OTROS INGRESOS Y EGRESOS (Nota 5.x)</t>
  </si>
  <si>
    <t>RESULTADOS FINANCIEROS (Nota 5.y)</t>
  </si>
  <si>
    <t>Gastos Administrativos</t>
  </si>
  <si>
    <t>Efectivo neto de actividades de operación antes de impuestos</t>
  </si>
  <si>
    <t>Venta de Propiedad, planta y Equipo</t>
  </si>
  <si>
    <t>La inscripción en la Comisión Nacional de Valores (CNV) se realizó según Resolución CNV Nº 66/94 de fecha 24/01/1994 y en la Bolsa de Valores y Productos de Asunción (BVPASA) con el Código Nº 10.</t>
  </si>
  <si>
    <t>a. Inversiones</t>
  </si>
  <si>
    <t>a.     Bases de contabilización</t>
  </si>
  <si>
    <t>b.    Información comparativa</t>
  </si>
  <si>
    <t>b.     Bienes de uso</t>
  </si>
  <si>
    <t>a.     Valuación de la moneda extranjera</t>
  </si>
  <si>
    <t>b.     Posición en moneda extranjera</t>
  </si>
  <si>
    <t>c.     Diferencia de cambio por saldos y transacciones en moneda extranjera</t>
  </si>
  <si>
    <t xml:space="preserve">d.     Disponibilidades </t>
  </si>
  <si>
    <t>e.     Inversiones</t>
  </si>
  <si>
    <t>f.     Créditos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</si>
  <si>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</si>
  <si>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</si>
  <si>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</si>
  <si>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</si>
  <si>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</si>
  <si>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</si>
  <si>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</si>
  <si>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</si>
  <si>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</si>
  <si>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</si>
  <si>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</si>
  <si>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</si>
  <si>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c.     Garantías constituidas</t>
  </si>
  <si>
    <t>La sociedad no tiene movimiento comercial, por lo que las previsiones realizadas se reducen a la actualización de valor libro de la acción de BVPASA.</t>
  </si>
  <si>
    <t xml:space="preserve">Los bienes de uso son depreciados utilizando el método lineal a partir del año siguiente de su incorporación al patrimonio de la sociedad de acuerdo con las siguientes vidas útiles. </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</si>
  <si>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</si>
  <si>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</si>
  <si>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</si>
  <si>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t>Acreedores varios (Nota 5.l)</t>
  </si>
  <si>
    <t>Tipo de cambio 31.12.2021</t>
  </si>
  <si>
    <t>Saldo en Moneda local al 31.12.2021</t>
  </si>
  <si>
    <t>Saldo periodo actual</t>
  </si>
  <si>
    <t>Saldo periodo anterior</t>
  </si>
  <si>
    <r>
      <rPr>
        <b/>
        <sz val="10"/>
        <color theme="1"/>
        <rFont val="Arial"/>
        <family val="2"/>
      </rPr>
      <t>Deudores por intermediación:</t>
    </r>
    <r>
      <rPr>
        <sz val="10"/>
        <color theme="1"/>
        <rFont val="Arial"/>
        <family val="2"/>
      </rPr>
      <t xml:space="preserve"> SIN MOVIMIENTO</t>
    </r>
  </si>
  <si>
    <r>
      <rPr>
        <b/>
        <sz val="10"/>
        <color theme="1"/>
        <rFont val="Arial"/>
        <family val="2"/>
      </rPr>
      <t>Documentos y cuentas por cobrar:</t>
    </r>
    <r>
      <rPr>
        <sz val="10"/>
        <color theme="1"/>
        <rFont val="Arial"/>
        <family val="2"/>
      </rPr>
      <t xml:space="preserve"> SIN MOVIMIENTO</t>
    </r>
  </si>
  <si>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</si>
  <si>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</si>
  <si>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Total al 31.12.2021</t>
  </si>
  <si>
    <t>No posee.</t>
  </si>
  <si>
    <t>IVA Crédito Fiscal</t>
  </si>
  <si>
    <t>Pagos por adelantado</t>
  </si>
  <si>
    <r>
      <t>l.      Acreedores por intermediación</t>
    </r>
    <r>
      <rPr>
        <sz val="10"/>
        <color theme="1"/>
        <rFont val="Arial"/>
        <family val="2"/>
      </rPr>
      <t>: SIN MOVIMIENTO.</t>
    </r>
  </si>
  <si>
    <r>
      <t xml:space="preserve">q.    Otros Pasivos Corrientes y No Corrientes: </t>
    </r>
    <r>
      <rPr>
        <sz val="10"/>
        <color theme="1"/>
        <rFont val="Arial"/>
        <family val="2"/>
      </rPr>
      <t>SIN MOVIMIENTO.</t>
    </r>
  </si>
  <si>
    <r>
      <t xml:space="preserve">p.    Provisiones: </t>
    </r>
    <r>
      <rPr>
        <sz val="10"/>
        <color theme="1"/>
        <rFont val="Arial"/>
        <family val="2"/>
      </rPr>
      <t>SIN MOVIMIENTO.</t>
    </r>
  </si>
  <si>
    <r>
      <t xml:space="preserve">o.    Obligaciones por contratos de underwriting: </t>
    </r>
    <r>
      <rPr>
        <sz val="10"/>
        <color theme="1"/>
        <rFont val="Arial"/>
        <family val="2"/>
      </rPr>
      <t>SIN MOVIMIENTO.</t>
    </r>
  </si>
  <si>
    <r>
      <t xml:space="preserve">n.    Cuentas a pagar a personas y empresas relacionadas: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</si>
  <si>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</si>
  <si>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</si>
  <si>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v.     Ingresos operativos: </t>
    </r>
    <r>
      <rPr>
        <sz val="10"/>
        <color theme="1"/>
        <rFont val="Arial"/>
        <family val="2"/>
      </rPr>
      <t>SIN MOVIMIENTO.</t>
    </r>
  </si>
  <si>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</si>
  <si>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</si>
  <si>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</si>
  <si>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</si>
  <si>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t>Pérdidas por diferencia de cambio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</si>
  <si>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</si>
  <si>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</si>
  <si>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r>
      <t xml:space="preserve">Otros ingresos operativos: </t>
    </r>
    <r>
      <rPr>
        <sz val="10"/>
        <color theme="1"/>
        <rFont val="Arial"/>
        <family val="2"/>
      </rPr>
      <t>SIN MOVIMIENTO.</t>
    </r>
  </si>
  <si>
    <t>Seguro de Caución (Seguros Patria) Garantía de desempeño de Actividad como Casa de Bolsa intermediaria de Títulos Valores. Vigencia Setiembre/2021 a Setiembre/2022 / G. 572.331.000.-</t>
  </si>
  <si>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</si>
  <si>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Otros activos (Nota 5.i)</t>
  </si>
  <si>
    <t>Otros Activos No Corrientes (Nota 5.i)</t>
  </si>
  <si>
    <t>Préstamos Financieros  (Nota 5.j)</t>
  </si>
  <si>
    <t>Documentos y cuentas por pagar (Nota 5.k)</t>
  </si>
  <si>
    <t>Acreedores varios</t>
  </si>
  <si>
    <t xml:space="preserve"> - </t>
  </si>
  <si>
    <t>Información general de la Entidad.</t>
  </si>
  <si>
    <t>Balance general.</t>
  </si>
  <si>
    <t>Estado de resultados.</t>
  </si>
  <si>
    <t>Estado de variación del patrimonio neto.</t>
  </si>
  <si>
    <t>Estado de flujos de efectivo.</t>
  </si>
  <si>
    <t>Notas a los estados financieros.</t>
  </si>
  <si>
    <t>Presentado en forma comparativa con el ejercicio anterior finalizado el 31 de diciembre de 2021</t>
  </si>
  <si>
    <t>Estado de variación del patrimonio neto</t>
  </si>
  <si>
    <t>Estado de resultados</t>
  </si>
  <si>
    <t>Estado de flujo de efectivo</t>
  </si>
  <si>
    <t xml:space="preserve">Estados financieros intermedios </t>
  </si>
  <si>
    <t>Los estados financieros se han preparado de acuerdo con las normas de información financiera emitidas por el Consejo de Contadores del Paraguay y con las normas establecidas por la Comisión Nacional de Valores y se presentan en forma comparativa, con los correspondientes al ejercicio finalizado el 31 de diciembre de 2021.</t>
  </si>
  <si>
    <t>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</si>
  <si>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</si>
  <si>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</si>
  <si>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</si>
  <si>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</si>
  <si>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</si>
  <si>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</si>
  <si>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</si>
  <si>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t>correspondientes al 30 de junio de 2022</t>
  </si>
  <si>
    <t>Información intermedia al 30 de junio de 2022</t>
  </si>
  <si>
    <r>
      <t xml:space="preserve">1.1       Nombre o Razón Social: </t>
    </r>
    <r>
      <rPr>
        <sz val="10"/>
        <color theme="1"/>
        <rFont val="Arial"/>
        <family val="2"/>
      </rPr>
      <t>Inversur Casa de Bolsa S.A.</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</si>
  <si>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t>
    </r>
  </si>
  <si>
    <t>CUADRO DEL CAPITAL INTEGRADO Y SUSCRIPTO AL 30 DE JUNIO DE 2022</t>
  </si>
  <si>
    <t>Capital Social G. 3.500.000.000 (guaraníes tres mil quinientos millones) representado por 350 (trescientos cincuenta) acciones ordinarias y nominativas de un valor nominal de G. 10.000.000 (guaraníes diez millones) c/u.</t>
  </si>
  <si>
    <t>30.06.2022</t>
  </si>
  <si>
    <t>correspondiente al ejercicio intermedio al 30 de junio de 2022</t>
  </si>
  <si>
    <t>Presentado en forma comparativa con el ejercicio intermediol 30 de junio de 2021</t>
  </si>
  <si>
    <t>30.06.2021</t>
  </si>
  <si>
    <t>Saldos al 30.06.2022</t>
  </si>
  <si>
    <t>Los estatutos sociales fueron modificados por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t>
  </si>
  <si>
    <t>Inversur Casa de Bolsa S.A. posee 1 (una) acción de la Bolsa de Valores y Productos de Asunción S.A. (ver nota 5.e). la misma corresponde a un requisito regulatorio para operar como Casa de Bolsa en el mercado paraguayo.</t>
  </si>
  <si>
    <t>Inversur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</si>
  <si>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estados financieros intermedios al 30 de junio de 2022 y la información complementaria se presentan en forma comparativa con los respectivos estados e información complementaria de acuerdo a lo expuesto en la nota 3.1.</t>
  </si>
  <si>
    <t>Los activos y pasivos en moneda extranjera se valuaron al tipo de cambio comprador vigentes 30 de junio de 2022 y al 31 de diciembre de 2021, publicados por la Sub Secretaria de Estado de Tributacion. La utilización de un mismo tipo de cambio para activos y pasivos obedece a una política contable.</t>
  </si>
  <si>
    <t>Tipo de cambio 30.06.2022</t>
  </si>
  <si>
    <t>Saldo en Moneda local al 30.06.2022</t>
  </si>
  <si>
    <t>Tipo de cambio 30.06.2021</t>
  </si>
  <si>
    <t>Total al 30.06.2022</t>
  </si>
  <si>
    <t>El movimiento de las Provisiones de la Sociedad es el siguiente:</t>
  </si>
  <si>
    <t>A la fecha de emisión de los presentes estados financieros, no han ocurrido hechos significativos que impliquen alteraciones significativas a la estructura patrimonial o financiera o, a los resultados de la Sociedad al 30 de junio de 2022.</t>
  </si>
  <si>
    <t>Al 30 de junio de 2022 existe la restricción de posesión de la acción en la BVPASA, al ser un requisito para operar como Casa de Bolsa.</t>
  </si>
  <si>
    <t>Inversur Casa de Bolsa S.A.</t>
  </si>
  <si>
    <r>
      <t>u.    Previsiones y provisiones:</t>
    </r>
    <r>
      <rPr>
        <sz val="10"/>
        <color theme="1"/>
        <rFont val="Arial"/>
        <family val="2"/>
      </rPr>
      <t xml:space="preserve"> SIN MOVIMIENTO.</t>
    </r>
  </si>
  <si>
    <t>Provisiones  (Nota 5.p)</t>
  </si>
  <si>
    <t>Los Estados Financieros al 30 de Junio de 2022, fueron considerados y aprobados según Acta  de Directorio Nº 111 de fecha 11 de agosto de 2022.</t>
  </si>
  <si>
    <r>
      <t>1.4       Dirección oficina principal:</t>
    </r>
    <r>
      <rPr>
        <sz val="10"/>
        <color theme="1"/>
        <rFont val="Arial"/>
        <family val="2"/>
      </rPr>
      <t xml:space="preserve"> San Juan XXIII c/ Max Boettner, Edif. Park Plaza, Piso 7°, Ofic. G.</t>
    </r>
  </si>
  <si>
    <r>
      <t>1.5       Teléfono:</t>
    </r>
    <r>
      <rPr>
        <sz val="10"/>
        <color theme="1"/>
        <rFont val="Arial"/>
        <family val="2"/>
      </rPr>
      <t xml:space="preserve"> (0984) 990-079</t>
    </r>
  </si>
  <si>
    <r>
      <t xml:space="preserve">1.6       Domicilio legal: </t>
    </r>
    <r>
      <rPr>
        <sz val="10"/>
        <color theme="1"/>
        <rFont val="Arial"/>
        <family val="2"/>
      </rPr>
      <t>San Juan XXIII c/ Max Boettner, Edif. Park Plaza, Piso 7°, Ofic. G.</t>
    </r>
  </si>
  <si>
    <r>
      <t>1.7       E-mail</t>
    </r>
    <r>
      <rPr>
        <sz val="10"/>
        <color theme="1"/>
        <rFont val="Arial"/>
        <family val="2"/>
      </rPr>
      <t>: joser@inversur.com.py</t>
    </r>
  </si>
  <si>
    <r>
      <t xml:space="preserve">1.8       Sitio página web: </t>
    </r>
    <r>
      <rPr>
        <sz val="10"/>
        <color theme="1"/>
        <rFont val="Arial"/>
        <family val="2"/>
      </rPr>
      <t xml:space="preserve"> www.inversur.com.py</t>
    </r>
  </si>
  <si>
    <r>
      <t xml:space="preserve">1.9       Domicilio legal: </t>
    </r>
    <r>
      <rPr>
        <sz val="10"/>
        <color theme="1"/>
        <rFont val="Arial"/>
        <family val="2"/>
      </rPr>
      <t>San Juan XXIII c/ Max Boettner, Edif. Park Plaza, Piso 7°, Ofic. 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</si>
</sst>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00_-;\-* #,##0.00_-;_-* &quot;-&quot;??_-;_-@_-"/>
    <numFmt numFmtId="165" formatCode="_-* #,##0\ _€_-;\-* #,##0\ _€_-;_-* &quot;-&quot;\ _€_-;_-@_-"/>
    <numFmt numFmtId="166" formatCode="_-* #,##0.00\ _€_-;\-* #,##0.00\ _€_-;_-* &quot;-&quot;??\ _€_-;_-@_-"/>
    <numFmt numFmtId="167" formatCode="_(* #,##0_);_(* \(#,##0\);_(* &quot;-&quot;_);_(@_)"/>
    <numFmt numFmtId="168" formatCode="_(* #,##0.00_);_(* \(#,##0.00\);_(* &quot;-&quot;??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00\ _p_t_a_-;\-* #,##0.00\ _p_t_a_-;_-* &quot;-&quot;??\ _p_t_a_-;_-@_-"/>
    <numFmt numFmtId="177" formatCode="0.0%"/>
    <numFmt numFmtId="178" formatCode="_ * #,##0.00_ ;_ * \-#,##0.00_ ;_ * &quot;-&quot;_ ;_ @_ "/>
  </numFmts>
  <fonts count="53">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b/>
      <sz val="11"/>
      <color theme="1"/>
      <name val="Calibri"/>
      <family val="2"/>
      <scheme val="minor"/>
    </font>
    <font>
      <b/>
      <sz val="9"/>
      <name val="Arial"/>
      <family val="2"/>
    </font>
    <font>
      <sz val="9"/>
      <name val="Arial"/>
      <family val="2"/>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rgb="FFFF0000"/>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6"/>
      <color theme="1"/>
      <name val="Arial"/>
      <family val="2"/>
    </font>
    <font>
      <sz val="12"/>
      <color theme="1"/>
      <name val="Arial"/>
      <family val="2"/>
    </font>
    <font>
      <sz val="8.1"/>
      <color theme="0"/>
      <name val="Arial"/>
      <family val="2"/>
    </font>
    <font>
      <b/>
      <sz val="14"/>
      <name val="Arial"/>
      <family val="2"/>
    </font>
    <font>
      <b/>
      <sz val="14"/>
      <color theme="1"/>
      <name val="Arial"/>
      <family val="2"/>
    </font>
    <font>
      <sz val="10"/>
      <color theme="0"/>
      <name val="Arial"/>
      <family val="2"/>
    </font>
    <font>
      <b/>
      <sz val="12"/>
      <color theme="1"/>
      <name val="Arial"/>
      <family val="2"/>
    </font>
    <font>
      <sz val="9"/>
      <color rgb="FF000000"/>
      <name val="Arial"/>
      <family val="2"/>
    </font>
  </fonts>
  <fills count="40">
    <fill>
      <patternFill patternType="none"/>
    </fill>
    <fill>
      <patternFill patternType="gray125"/>
    </fill>
    <fill>
      <patternFill patternType="solid">
        <fgColor indexed="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97">
    <xf numFmtId="0" fontId="0" fillId="0" borderId="0"/>
    <xf numFmtId="43"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6"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6" fontId="1" fillId="0" borderId="0" applyFont="0" applyFill="0" applyBorder="0" applyAlignment="0" applyProtection="0"/>
    <xf numFmtId="9" fontId="3" fillId="0" borderId="0" applyFont="0" applyFill="0" applyBorder="0" applyAlignment="0" applyProtection="0"/>
    <xf numFmtId="0" fontId="1" fillId="0" borderId="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2" fillId="0" borderId="0" applyFont="0" applyFill="0" applyBorder="0" applyAlignment="0" applyProtection="0"/>
    <xf numFmtId="0" fontId="3"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3" fillId="0" borderId="0" applyFont="0" applyFill="0" applyBorder="0" applyAlignment="0" applyProtection="0"/>
    <xf numFmtId="43" fontId="1" fillId="0" borderId="0" applyFont="0" applyFill="0" applyBorder="0" applyAlignment="0" applyProtection="0"/>
    <xf numFmtId="0" fontId="18" fillId="0" borderId="0"/>
    <xf numFmtId="0" fontId="3"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0" fillId="0" borderId="0" applyNumberFormat="0" applyFill="0" applyBorder="0" applyAlignment="0" applyProtection="0"/>
    <xf numFmtId="0" fontId="31" fillId="0" borderId="18" applyNumberFormat="0" applyFill="0" applyAlignment="0" applyProtection="0"/>
    <xf numFmtId="0" fontId="32" fillId="0" borderId="19" applyNumberFormat="0" applyFill="0" applyAlignment="0" applyProtection="0"/>
    <xf numFmtId="0" fontId="33" fillId="0" borderId="20" applyNumberFormat="0" applyFill="0" applyAlignment="0" applyProtection="0"/>
    <xf numFmtId="0" fontId="33" fillId="0" borderId="0" applyNumberFormat="0" applyFill="0" applyBorder="0" applyAlignment="0" applyProtection="0"/>
    <xf numFmtId="0" fontId="34" fillId="7" borderId="0" applyNumberFormat="0" applyBorder="0" applyAlignment="0" applyProtection="0"/>
    <xf numFmtId="0" fontId="35" fillId="8" borderId="0" applyNumberFormat="0" applyBorder="0" applyAlignment="0" applyProtection="0"/>
    <xf numFmtId="0" fontId="36" fillId="9" borderId="0" applyNumberFormat="0" applyBorder="0" applyAlignment="0" applyProtection="0"/>
    <xf numFmtId="0" fontId="37" fillId="10" borderId="21" applyNumberFormat="0" applyAlignment="0" applyProtection="0"/>
    <xf numFmtId="0" fontId="38" fillId="11" borderId="22" applyNumberFormat="0" applyAlignment="0" applyProtection="0"/>
    <xf numFmtId="0" fontId="39" fillId="11" borderId="21" applyNumberFormat="0" applyAlignment="0" applyProtection="0"/>
    <xf numFmtId="0" fontId="40" fillId="0" borderId="23" applyNumberFormat="0" applyFill="0" applyAlignment="0" applyProtection="0"/>
    <xf numFmtId="0" fontId="41" fillId="12" borderId="24" applyNumberFormat="0" applyAlignment="0" applyProtection="0"/>
    <xf numFmtId="0" fontId="42" fillId="0" borderId="0" applyNumberFormat="0" applyFill="0" applyBorder="0" applyAlignment="0" applyProtection="0"/>
    <xf numFmtId="0" fontId="1" fillId="13" borderId="25" applyNumberFormat="0" applyFont="0" applyAlignment="0" applyProtection="0"/>
    <xf numFmtId="0" fontId="43" fillId="0" borderId="0" applyNumberFormat="0" applyFill="0" applyBorder="0" applyAlignment="0" applyProtection="0"/>
    <xf numFmtId="0" fontId="9" fillId="0" borderId="26" applyNumberFormat="0" applyFill="0" applyAlignment="0" applyProtection="0"/>
    <xf numFmtId="0" fontId="4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44" fillId="3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444">
    <xf numFmtId="0" fontId="0" fillId="0" borderId="0" xfId="0"/>
    <xf numFmtId="169" fontId="3" fillId="0" borderId="0" xfId="1" applyNumberFormat="1" applyFont="1"/>
    <xf numFmtId="0" fontId="13" fillId="0" borderId="0" xfId="0" applyFont="1"/>
    <xf numFmtId="0" fontId="13" fillId="0" borderId="0" xfId="0" applyFont="1" applyBorder="1"/>
    <xf numFmtId="41" fontId="13" fillId="0" borderId="0" xfId="27" applyFont="1"/>
    <xf numFmtId="0" fontId="13" fillId="4" borderId="2" xfId="0" applyFont="1" applyFill="1" applyBorder="1" applyAlignment="1">
      <alignment wrapText="1"/>
    </xf>
    <xf numFmtId="0" fontId="13" fillId="0" borderId="0" xfId="0" applyFont="1" applyFill="1" applyBorder="1"/>
    <xf numFmtId="0" fontId="14" fillId="0" borderId="0" xfId="0" applyFont="1"/>
    <xf numFmtId="167" fontId="13" fillId="0" borderId="0" xfId="0" applyNumberFormat="1" applyFont="1"/>
    <xf numFmtId="0" fontId="16" fillId="0" borderId="0" xfId="0" applyFont="1" applyAlignment="1">
      <alignment vertical="center"/>
    </xf>
    <xf numFmtId="0" fontId="17" fillId="0" borderId="0" xfId="0" applyFont="1" applyAlignment="1">
      <alignment vertical="center"/>
    </xf>
    <xf numFmtId="170" fontId="19" fillId="2" borderId="0" xfId="4" applyNumberFormat="1" applyFont="1" applyFill="1" applyBorder="1" applyAlignment="1" applyProtection="1"/>
    <xf numFmtId="0" fontId="13" fillId="5" borderId="0" xfId="0" applyFont="1" applyFill="1"/>
    <xf numFmtId="0" fontId="21" fillId="0" borderId="0" xfId="0" applyFont="1"/>
    <xf numFmtId="0" fontId="21" fillId="0" borderId="0" xfId="0" applyFont="1" applyBorder="1" applyAlignment="1">
      <alignment horizontal="left" vertical="center"/>
    </xf>
    <xf numFmtId="0" fontId="13" fillId="0" borderId="1" xfId="0" applyFont="1" applyBorder="1" applyAlignment="1">
      <alignment vertical="center"/>
    </xf>
    <xf numFmtId="0" fontId="13" fillId="0" borderId="0" xfId="0" applyFont="1" applyBorder="1" applyAlignment="1">
      <alignment vertical="center"/>
    </xf>
    <xf numFmtId="0" fontId="13" fillId="0" borderId="0" xfId="0" applyFont="1" applyAlignment="1">
      <alignment wrapText="1"/>
    </xf>
    <xf numFmtId="0" fontId="13" fillId="0" borderId="0" xfId="0" applyFont="1" applyAlignment="1">
      <alignment vertical="center"/>
    </xf>
    <xf numFmtId="169" fontId="13" fillId="0" borderId="0" xfId="1" applyNumberFormat="1" applyFont="1"/>
    <xf numFmtId="169" fontId="13" fillId="0" borderId="0" xfId="1" applyNumberFormat="1" applyFont="1" applyAlignment="1">
      <alignment wrapText="1"/>
    </xf>
    <xf numFmtId="169" fontId="13" fillId="0" borderId="0" xfId="0" applyNumberFormat="1" applyFont="1" applyAlignment="1">
      <alignment wrapText="1"/>
    </xf>
    <xf numFmtId="167" fontId="13" fillId="0" borderId="0" xfId="3" applyFont="1" applyAlignment="1">
      <alignment vertical="center"/>
    </xf>
    <xf numFmtId="0" fontId="13" fillId="0" borderId="0" xfId="0" applyFont="1" applyBorder="1" applyAlignment="1">
      <alignment horizontal="left" vertical="center"/>
    </xf>
    <xf numFmtId="170" fontId="7" fillId="2" borderId="0" xfId="4" applyNumberFormat="1" applyFont="1" applyFill="1" applyBorder="1" applyAlignment="1" applyProtection="1"/>
    <xf numFmtId="0" fontId="14" fillId="0" borderId="0" xfId="0" applyFont="1" applyBorder="1" applyAlignment="1">
      <alignment vertical="center"/>
    </xf>
    <xf numFmtId="170" fontId="3" fillId="2" borderId="0" xfId="4" applyNumberFormat="1" applyFont="1" applyFill="1" applyBorder="1" applyAlignment="1" applyProtection="1"/>
    <xf numFmtId="0" fontId="14" fillId="0" borderId="0" xfId="0" applyFont="1" applyFill="1" applyBorder="1" applyAlignment="1">
      <alignment horizontal="center"/>
    </xf>
    <xf numFmtId="167" fontId="14" fillId="0" borderId="0" xfId="3" applyFont="1" applyFill="1" applyBorder="1"/>
    <xf numFmtId="167" fontId="13" fillId="0" borderId="0" xfId="3" applyFont="1" applyFill="1" applyBorder="1"/>
    <xf numFmtId="3" fontId="13" fillId="0" borderId="0" xfId="0" applyNumberFormat="1" applyFont="1" applyFill="1" applyBorder="1"/>
    <xf numFmtId="169" fontId="13" fillId="0" borderId="0" xfId="1" applyNumberFormat="1" applyFont="1" applyFill="1" applyBorder="1"/>
    <xf numFmtId="41" fontId="13" fillId="0" borderId="0" xfId="27" applyFont="1" applyBorder="1" applyAlignment="1"/>
    <xf numFmtId="169" fontId="13" fillId="0" borderId="0" xfId="0" applyNumberFormat="1" applyFont="1" applyBorder="1"/>
    <xf numFmtId="0" fontId="14" fillId="0" borderId="0" xfId="0" applyFont="1" applyAlignment="1">
      <alignment horizontal="left" wrapText="1"/>
    </xf>
    <xf numFmtId="0" fontId="14" fillId="0" borderId="0" xfId="0" applyFont="1" applyAlignment="1">
      <alignment horizontal="center"/>
    </xf>
    <xf numFmtId="0" fontId="13" fillId="0" borderId="0" xfId="0" applyFont="1" applyAlignment="1">
      <alignment horizontal="left" wrapText="1"/>
    </xf>
    <xf numFmtId="41" fontId="13" fillId="0" borderId="0" xfId="27" applyFont="1" applyAlignment="1">
      <alignment horizontal="center"/>
    </xf>
    <xf numFmtId="0" fontId="13" fillId="0" borderId="0" xfId="0" applyFont="1" applyAlignment="1">
      <alignment horizontal="center"/>
    </xf>
    <xf numFmtId="0" fontId="17" fillId="0" borderId="2" xfId="0" applyFont="1" applyBorder="1" applyAlignment="1">
      <alignment horizontal="center" vertical="center"/>
    </xf>
    <xf numFmtId="0" fontId="17" fillId="0" borderId="2" xfId="0" applyFont="1" applyBorder="1" applyAlignment="1">
      <alignment horizontal="center" vertical="center" wrapText="1"/>
    </xf>
    <xf numFmtId="0" fontId="16" fillId="0" borderId="2" xfId="0" applyFont="1" applyBorder="1" applyAlignment="1">
      <alignment vertical="center" wrapText="1"/>
    </xf>
    <xf numFmtId="0" fontId="14" fillId="0" borderId="0" xfId="0" applyFont="1" applyAlignment="1"/>
    <xf numFmtId="0" fontId="3" fillId="0" borderId="0" xfId="5" applyFont="1"/>
    <xf numFmtId="0" fontId="14" fillId="0" borderId="0" xfId="0" applyFont="1" applyBorder="1" applyAlignment="1">
      <alignment horizontal="left" vertical="center"/>
    </xf>
    <xf numFmtId="0" fontId="14"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2" xfId="0" applyFont="1" applyBorder="1" applyAlignment="1">
      <alignment horizontal="center" vertical="center" wrapText="1"/>
    </xf>
    <xf numFmtId="167" fontId="14" fillId="0" borderId="4" xfId="3" applyFont="1" applyBorder="1" applyAlignment="1">
      <alignment vertical="center"/>
    </xf>
    <xf numFmtId="0" fontId="13" fillId="0" borderId="6" xfId="0" applyFont="1" applyBorder="1" applyAlignment="1">
      <alignment vertical="center" wrapText="1"/>
    </xf>
    <xf numFmtId="0" fontId="14" fillId="0" borderId="16" xfId="0" applyFont="1" applyBorder="1" applyAlignment="1">
      <alignment wrapText="1"/>
    </xf>
    <xf numFmtId="167" fontId="14" fillId="0" borderId="14" xfId="3" applyFont="1" applyBorder="1"/>
    <xf numFmtId="167" fontId="14" fillId="0" borderId="16" xfId="3" applyFont="1" applyBorder="1"/>
    <xf numFmtId="0" fontId="14" fillId="0" borderId="7" xfId="0" applyFont="1" applyBorder="1" applyAlignment="1">
      <alignment wrapText="1"/>
    </xf>
    <xf numFmtId="167" fontId="14" fillId="0" borderId="10" xfId="3" applyFont="1" applyBorder="1"/>
    <xf numFmtId="0" fontId="3" fillId="0" borderId="10" xfId="5" applyFont="1" applyBorder="1"/>
    <xf numFmtId="167" fontId="13" fillId="0" borderId="2" xfId="3" applyFont="1" applyBorder="1"/>
    <xf numFmtId="167" fontId="14" fillId="0" borderId="2" xfId="3" applyFont="1" applyBorder="1"/>
    <xf numFmtId="0" fontId="13" fillId="0" borderId="2" xfId="0" applyFont="1" applyBorder="1" applyAlignment="1">
      <alignment wrapText="1"/>
    </xf>
    <xf numFmtId="41" fontId="3" fillId="0" borderId="0" xfId="27" applyFont="1"/>
    <xf numFmtId="167" fontId="3" fillId="0" borderId="0" xfId="5" applyNumberFormat="1" applyFont="1"/>
    <xf numFmtId="169" fontId="3" fillId="0" borderId="0" xfId="5" applyNumberFormat="1" applyFont="1"/>
    <xf numFmtId="0" fontId="13" fillId="0" borderId="2" xfId="0" applyFont="1" applyBorder="1" applyAlignment="1">
      <alignment vertical="center"/>
    </xf>
    <xf numFmtId="0" fontId="14" fillId="0" borderId="0" xfId="0" applyFont="1" applyAlignment="1">
      <alignment vertical="center"/>
    </xf>
    <xf numFmtId="0" fontId="21" fillId="0" borderId="0" xfId="0" applyFont="1" applyBorder="1" applyAlignment="1">
      <alignment horizontal="left" vertical="center"/>
    </xf>
    <xf numFmtId="0" fontId="22" fillId="0" borderId="0" xfId="0" applyFont="1" applyAlignment="1">
      <alignment horizontal="center" wrapText="1"/>
    </xf>
    <xf numFmtId="0" fontId="21" fillId="0" borderId="0" xfId="0" applyFont="1" applyAlignment="1">
      <alignment horizontal="center" wrapText="1"/>
    </xf>
    <xf numFmtId="0" fontId="21" fillId="0" borderId="0" xfId="0" applyFont="1" applyAlignment="1">
      <alignment wrapText="1"/>
    </xf>
    <xf numFmtId="0" fontId="21" fillId="0" borderId="0" xfId="0" applyFont="1" applyAlignment="1">
      <alignment vertical="center"/>
    </xf>
    <xf numFmtId="0" fontId="21" fillId="0" borderId="10" xfId="0" applyFont="1" applyBorder="1" applyAlignment="1">
      <alignment vertical="center"/>
    </xf>
    <xf numFmtId="167" fontId="21" fillId="0" borderId="0" xfId="0" applyNumberFormat="1" applyFont="1" applyAlignment="1">
      <alignment vertical="center"/>
    </xf>
    <xf numFmtId="173" fontId="21" fillId="0" borderId="0" xfId="0" applyNumberFormat="1" applyFont="1" applyAlignment="1">
      <alignment vertical="center"/>
    </xf>
    <xf numFmtId="3" fontId="21" fillId="0" borderId="0" xfId="0" applyNumberFormat="1" applyFont="1" applyAlignment="1">
      <alignment vertical="center"/>
    </xf>
    <xf numFmtId="0" fontId="21" fillId="0" borderId="0" xfId="0" applyFont="1" applyBorder="1" applyAlignment="1">
      <alignment wrapText="1"/>
    </xf>
    <xf numFmtId="0" fontId="27" fillId="0" borderId="4" xfId="0" applyFont="1" applyFill="1" applyBorder="1" applyAlignment="1">
      <alignment vertical="center" wrapText="1"/>
    </xf>
    <xf numFmtId="167" fontId="27" fillId="0" borderId="4" xfId="3" applyFont="1" applyFill="1" applyBorder="1" applyAlignment="1">
      <alignment vertical="center"/>
    </xf>
    <xf numFmtId="167" fontId="26" fillId="4" borderId="10" xfId="3" applyFont="1" applyFill="1" applyBorder="1" applyAlignment="1">
      <alignment vertical="center"/>
    </xf>
    <xf numFmtId="167" fontId="26" fillId="0" borderId="4" xfId="3" applyFont="1" applyFill="1" applyBorder="1" applyAlignment="1">
      <alignment vertical="center"/>
    </xf>
    <xf numFmtId="167" fontId="26" fillId="4" borderId="4" xfId="3" applyFont="1" applyFill="1" applyBorder="1" applyAlignment="1">
      <alignment vertical="center"/>
    </xf>
    <xf numFmtId="0" fontId="26" fillId="0" borderId="10" xfId="0" applyFont="1" applyFill="1" applyBorder="1" applyAlignment="1">
      <alignment vertical="center" wrapText="1"/>
    </xf>
    <xf numFmtId="167" fontId="26" fillId="4" borderId="4" xfId="3" applyFont="1" applyFill="1" applyBorder="1"/>
    <xf numFmtId="0" fontId="26" fillId="0" borderId="0" xfId="0" applyFont="1"/>
    <xf numFmtId="167" fontId="27" fillId="4" borderId="4" xfId="3" applyFont="1" applyFill="1" applyBorder="1"/>
    <xf numFmtId="0" fontId="26" fillId="0" borderId="4" xfId="0" applyFont="1" applyFill="1" applyBorder="1"/>
    <xf numFmtId="0" fontId="26" fillId="0" borderId="5" xfId="0" applyFont="1" applyFill="1" applyBorder="1"/>
    <xf numFmtId="167" fontId="27" fillId="0" borderId="6" xfId="3" applyFont="1" applyFill="1" applyBorder="1" applyAlignment="1">
      <alignment vertical="center"/>
    </xf>
    <xf numFmtId="0" fontId="26" fillId="0" borderId="0" xfId="0" applyFont="1" applyAlignment="1">
      <alignment wrapText="1"/>
    </xf>
    <xf numFmtId="0" fontId="26" fillId="0" borderId="0" xfId="0" applyFont="1" applyFill="1" applyAlignment="1"/>
    <xf numFmtId="0" fontId="11" fillId="0" borderId="2" xfId="0" applyFont="1" applyFill="1" applyBorder="1" applyAlignment="1">
      <alignment horizontal="center" vertical="center"/>
    </xf>
    <xf numFmtId="0" fontId="10" fillId="0" borderId="2" xfId="0" applyFont="1" applyFill="1" applyBorder="1" applyAlignment="1">
      <alignment horizontal="center" vertical="center"/>
    </xf>
    <xf numFmtId="0" fontId="27" fillId="0" borderId="4" xfId="0" applyFont="1" applyFill="1" applyBorder="1"/>
    <xf numFmtId="167" fontId="27" fillId="0" borderId="7" xfId="3" applyFont="1" applyFill="1" applyBorder="1"/>
    <xf numFmtId="0" fontId="27" fillId="0" borderId="5" xfId="0" applyFont="1" applyFill="1" applyBorder="1"/>
    <xf numFmtId="41" fontId="27" fillId="0" borderId="4" xfId="27" applyFont="1" applyFill="1" applyBorder="1"/>
    <xf numFmtId="0" fontId="26" fillId="0" borderId="4" xfId="0" quotePrefix="1" applyFont="1" applyFill="1" applyBorder="1"/>
    <xf numFmtId="0" fontId="27" fillId="0" borderId="4" xfId="0" quotePrefix="1" applyFont="1" applyFill="1" applyBorder="1"/>
    <xf numFmtId="169" fontId="26" fillId="4" borderId="5" xfId="1" quotePrefix="1" applyNumberFormat="1" applyFont="1" applyFill="1" applyBorder="1"/>
    <xf numFmtId="0" fontId="11" fillId="0" borderId="4" xfId="0" quotePrefix="1" applyFont="1" applyFill="1" applyBorder="1"/>
    <xf numFmtId="0" fontId="26" fillId="4" borderId="4" xfId="0" applyFont="1" applyFill="1" applyBorder="1"/>
    <xf numFmtId="167" fontId="26" fillId="0" borderId="5" xfId="3" applyFont="1" applyFill="1" applyBorder="1"/>
    <xf numFmtId="0" fontId="26" fillId="4" borderId="5" xfId="0" applyFont="1" applyFill="1" applyBorder="1"/>
    <xf numFmtId="167" fontId="27" fillId="4" borderId="4" xfId="0" applyNumberFormat="1" applyFont="1" applyFill="1" applyBorder="1"/>
    <xf numFmtId="0" fontId="11" fillId="0" borderId="4" xfId="0" applyFont="1" applyFill="1" applyBorder="1"/>
    <xf numFmtId="0" fontId="28" fillId="0" borderId="4" xfId="0" applyFont="1" applyFill="1" applyBorder="1"/>
    <xf numFmtId="0" fontId="8" fillId="0" borderId="0" xfId="0" applyFont="1" applyAlignment="1">
      <alignment horizontal="left" vertical="center" wrapText="1"/>
    </xf>
    <xf numFmtId="0" fontId="27" fillId="0" borderId="17" xfId="0" applyFont="1" applyFill="1" applyBorder="1" applyAlignment="1">
      <alignment wrapText="1"/>
    </xf>
    <xf numFmtId="0" fontId="27" fillId="0" borderId="10" xfId="0" applyFont="1" applyFill="1" applyBorder="1" applyAlignment="1">
      <alignment vertical="center" wrapText="1"/>
    </xf>
    <xf numFmtId="0" fontId="26" fillId="0" borderId="17" xfId="0" applyFont="1" applyFill="1" applyBorder="1" applyAlignment="1">
      <alignment wrapText="1"/>
    </xf>
    <xf numFmtId="172" fontId="27" fillId="0" borderId="2" xfId="22" applyNumberFormat="1" applyFont="1" applyFill="1" applyBorder="1" applyAlignment="1">
      <alignment horizontal="center" wrapText="1"/>
    </xf>
    <xf numFmtId="0" fontId="27" fillId="0" borderId="7" xfId="0" applyFont="1" applyFill="1" applyBorder="1" applyAlignment="1">
      <alignment wrapText="1"/>
    </xf>
    <xf numFmtId="167" fontId="26" fillId="4" borderId="11" xfId="3" applyFont="1" applyFill="1" applyBorder="1" applyAlignment="1">
      <alignment vertical="center"/>
    </xf>
    <xf numFmtId="167" fontId="26" fillId="0" borderId="6" xfId="3" applyFont="1" applyFill="1" applyBorder="1" applyAlignment="1">
      <alignment vertical="center"/>
    </xf>
    <xf numFmtId="0" fontId="27" fillId="4" borderId="4" xfId="0" applyFont="1" applyFill="1" applyBorder="1" applyAlignment="1">
      <alignment vertical="center" wrapText="1"/>
    </xf>
    <xf numFmtId="167" fontId="26" fillId="0" borderId="4" xfId="3" applyFont="1" applyFill="1" applyBorder="1" applyAlignment="1">
      <alignment vertical="center" wrapText="1"/>
    </xf>
    <xf numFmtId="167" fontId="27" fillId="0" borderId="6" xfId="0" applyNumberFormat="1" applyFont="1" applyFill="1" applyBorder="1" applyAlignment="1">
      <alignment vertical="center" wrapText="1"/>
    </xf>
    <xf numFmtId="0" fontId="27" fillId="0" borderId="11" xfId="0" applyFont="1" applyFill="1" applyBorder="1" applyAlignment="1">
      <alignment vertical="center" wrapText="1"/>
    </xf>
    <xf numFmtId="0" fontId="26" fillId="0" borderId="0" xfId="0" applyFont="1" applyFill="1" applyAlignment="1">
      <alignment wrapText="1"/>
    </xf>
    <xf numFmtId="169" fontId="28" fillId="4" borderId="0" xfId="1" applyNumberFormat="1" applyFont="1" applyFill="1" applyBorder="1" applyAlignment="1">
      <alignment wrapText="1"/>
    </xf>
    <xf numFmtId="167" fontId="29" fillId="0" borderId="0" xfId="0" applyNumberFormat="1" applyFont="1" applyFill="1"/>
    <xf numFmtId="169" fontId="28" fillId="4" borderId="0" xfId="0" applyNumberFormat="1" applyFont="1" applyFill="1" applyBorder="1" applyAlignment="1"/>
    <xf numFmtId="174" fontId="29" fillId="0" borderId="0" xfId="0" applyNumberFormat="1" applyFont="1" applyFill="1"/>
    <xf numFmtId="169" fontId="28" fillId="0" borderId="0" xfId="0" applyNumberFormat="1" applyFont="1" applyBorder="1" applyAlignment="1">
      <alignment wrapText="1"/>
    </xf>
    <xf numFmtId="0" fontId="26" fillId="0" borderId="0" xfId="0" applyFont="1" applyFill="1"/>
    <xf numFmtId="0" fontId="21" fillId="0" borderId="0" xfId="0" applyFont="1" applyBorder="1" applyAlignment="1">
      <alignment vertical="center"/>
    </xf>
    <xf numFmtId="0" fontId="13" fillId="0" borderId="2" xfId="0" applyFont="1" applyBorder="1" applyAlignment="1">
      <alignment vertical="top" wrapText="1"/>
    </xf>
    <xf numFmtId="167" fontId="14" fillId="0" borderId="11" xfId="3" applyFont="1" applyBorder="1"/>
    <xf numFmtId="167" fontId="14" fillId="0" borderId="4" xfId="3" applyFont="1" applyBorder="1"/>
    <xf numFmtId="167" fontId="14" fillId="0" borderId="6" xfId="3" applyFont="1" applyBorder="1"/>
    <xf numFmtId="41" fontId="3" fillId="0" borderId="0" xfId="5" applyNumberFormat="1" applyFont="1"/>
    <xf numFmtId="41" fontId="26" fillId="0" borderId="4" xfId="27" applyFont="1" applyFill="1" applyBorder="1"/>
    <xf numFmtId="169" fontId="26" fillId="0" borderId="4" xfId="1" quotePrefix="1" applyNumberFormat="1" applyFont="1" applyFill="1" applyBorder="1"/>
    <xf numFmtId="169" fontId="27" fillId="0" borderId="4" xfId="1" quotePrefix="1" applyNumberFormat="1" applyFont="1" applyFill="1" applyBorder="1"/>
    <xf numFmtId="167" fontId="14" fillId="4" borderId="14" xfId="3" applyFont="1" applyFill="1" applyBorder="1"/>
    <xf numFmtId="167" fontId="14" fillId="0" borderId="27" xfId="3" applyFont="1" applyBorder="1"/>
    <xf numFmtId="167" fontId="14" fillId="0" borderId="28" xfId="3" applyFont="1" applyBorder="1"/>
    <xf numFmtId="0" fontId="23" fillId="0" borderId="0" xfId="0" applyFont="1" applyFill="1" applyBorder="1"/>
    <xf numFmtId="0" fontId="24" fillId="0" borderId="0" xfId="0" quotePrefix="1" applyFont="1" applyFill="1" applyBorder="1"/>
    <xf numFmtId="0" fontId="24" fillId="0" borderId="0" xfId="0" applyFont="1" applyFill="1" applyBorder="1"/>
    <xf numFmtId="0" fontId="14" fillId="0" borderId="0" xfId="0" applyFont="1" applyAlignment="1">
      <alignment horizontal="justify" vertical="center"/>
    </xf>
    <xf numFmtId="0" fontId="13" fillId="0" borderId="0" xfId="0" applyFont="1" applyAlignment="1">
      <alignment horizontal="justify" vertical="center"/>
    </xf>
    <xf numFmtId="4" fontId="16" fillId="0" borderId="0" xfId="0" applyNumberFormat="1" applyFont="1" applyAlignment="1">
      <alignment horizontal="right" vertical="center" wrapText="1"/>
    </xf>
    <xf numFmtId="0" fontId="16" fillId="0" borderId="0" xfId="0" applyFont="1" applyAlignment="1">
      <alignment horizontal="right" vertical="center" wrapText="1"/>
    </xf>
    <xf numFmtId="0" fontId="17" fillId="0" borderId="0" xfId="0" applyFont="1" applyAlignment="1">
      <alignment vertical="center" wrapText="1"/>
    </xf>
    <xf numFmtId="0" fontId="16" fillId="0" borderId="0" xfId="0" applyFont="1" applyAlignment="1">
      <alignment vertical="center" wrapText="1"/>
    </xf>
    <xf numFmtId="0" fontId="17" fillId="0" borderId="1" xfId="0" applyFont="1" applyBorder="1" applyAlignment="1">
      <alignment horizontal="center" vertical="center" wrapText="1"/>
    </xf>
    <xf numFmtId="0" fontId="16" fillId="0" borderId="0" xfId="0" applyFont="1" applyBorder="1" applyAlignment="1">
      <alignment horizontal="right" vertical="center" wrapText="1"/>
    </xf>
    <xf numFmtId="3" fontId="16" fillId="0" borderId="2" xfId="0" applyNumberFormat="1" applyFont="1" applyBorder="1" applyAlignment="1">
      <alignment horizontal="right" vertical="center"/>
    </xf>
    <xf numFmtId="0" fontId="17" fillId="0" borderId="2" xfId="0" applyFont="1" applyBorder="1" applyAlignment="1">
      <alignment vertical="center"/>
    </xf>
    <xf numFmtId="0" fontId="16" fillId="6" borderId="5" xfId="0" applyFont="1" applyFill="1" applyBorder="1" applyAlignment="1">
      <alignment horizontal="right" vertical="center"/>
    </xf>
    <xf numFmtId="3" fontId="16" fillId="6" borderId="0" xfId="0" applyNumberFormat="1" applyFont="1" applyFill="1" applyBorder="1" applyAlignment="1">
      <alignment horizontal="right" vertical="center"/>
    </xf>
    <xf numFmtId="0" fontId="17" fillId="6" borderId="0" xfId="0" applyFont="1" applyFill="1" applyBorder="1" applyAlignment="1">
      <alignment horizontal="right" vertical="center"/>
    </xf>
    <xf numFmtId="0" fontId="16" fillId="6" borderId="0" xfId="0" applyFont="1" applyFill="1" applyBorder="1" applyAlignment="1">
      <alignment horizontal="right" vertical="center"/>
    </xf>
    <xf numFmtId="3" fontId="16" fillId="6" borderId="0" xfId="0" applyNumberFormat="1" applyFont="1" applyFill="1" applyBorder="1" applyAlignment="1">
      <alignment vertical="center"/>
    </xf>
    <xf numFmtId="0" fontId="17" fillId="6" borderId="2" xfId="0" applyFont="1" applyFill="1" applyBorder="1" applyAlignment="1">
      <alignment vertical="center"/>
    </xf>
    <xf numFmtId="0" fontId="16" fillId="6" borderId="2" xfId="0" applyFont="1" applyFill="1" applyBorder="1" applyAlignment="1">
      <alignment horizontal="right" vertical="center"/>
    </xf>
    <xf numFmtId="0" fontId="16" fillId="6" borderId="2" xfId="0" applyFont="1" applyFill="1" applyBorder="1" applyAlignment="1">
      <alignment vertical="center" wrapText="1"/>
    </xf>
    <xf numFmtId="3" fontId="16" fillId="6" borderId="2" xfId="0" applyNumberFormat="1" applyFont="1" applyFill="1" applyBorder="1" applyAlignment="1">
      <alignment horizontal="right" vertical="center"/>
    </xf>
    <xf numFmtId="0" fontId="16" fillId="0" borderId="2" xfId="0" applyFont="1" applyBorder="1" applyAlignment="1">
      <alignment vertical="center"/>
    </xf>
    <xf numFmtId="3" fontId="17" fillId="6" borderId="2" xfId="0" applyNumberFormat="1" applyFont="1" applyFill="1" applyBorder="1" applyAlignment="1">
      <alignment horizontal="right" vertical="center"/>
    </xf>
    <xf numFmtId="0" fontId="17" fillId="6" borderId="8" xfId="0" applyFont="1" applyFill="1" applyBorder="1" applyAlignment="1">
      <alignment horizontal="right" vertical="center"/>
    </xf>
    <xf numFmtId="0" fontId="17" fillId="6" borderId="9" xfId="0" applyFont="1" applyFill="1" applyBorder="1" applyAlignment="1">
      <alignment vertical="center"/>
    </xf>
    <xf numFmtId="0" fontId="14" fillId="6" borderId="3" xfId="0" applyFont="1" applyFill="1" applyBorder="1" applyAlignment="1">
      <alignment horizontal="center" vertical="center"/>
    </xf>
    <xf numFmtId="0" fontId="13" fillId="6" borderId="4" xfId="0" applyFont="1" applyFill="1" applyBorder="1" applyAlignment="1">
      <alignment vertical="center"/>
    </xf>
    <xf numFmtId="0" fontId="13" fillId="6" borderId="6" xfId="0" applyFont="1" applyFill="1" applyBorder="1" applyAlignment="1">
      <alignment vertical="center"/>
    </xf>
    <xf numFmtId="0" fontId="16" fillId="6" borderId="2" xfId="0" applyFont="1" applyFill="1" applyBorder="1" applyAlignment="1">
      <alignment horizontal="center" vertical="center"/>
    </xf>
    <xf numFmtId="0" fontId="17" fillId="6" borderId="2" xfId="0" applyFont="1" applyFill="1" applyBorder="1" applyAlignment="1">
      <alignment vertical="center" wrapText="1"/>
    </xf>
    <xf numFmtId="3" fontId="16" fillId="0" borderId="2" xfId="0" applyNumberFormat="1" applyFont="1" applyBorder="1" applyAlignment="1">
      <alignment horizontal="right" vertical="center" wrapText="1"/>
    </xf>
    <xf numFmtId="3" fontId="16" fillId="0" borderId="0" xfId="0" applyNumberFormat="1" applyFont="1" applyBorder="1" applyAlignment="1">
      <alignment horizontal="right" vertical="center"/>
    </xf>
    <xf numFmtId="0" fontId="16" fillId="0" borderId="10" xfId="0" applyFont="1" applyBorder="1" applyAlignment="1">
      <alignment vertical="center"/>
    </xf>
    <xf numFmtId="0" fontId="17" fillId="6" borderId="12" xfId="0" applyFont="1" applyFill="1" applyBorder="1" applyAlignment="1">
      <alignment vertical="center"/>
    </xf>
    <xf numFmtId="0" fontId="17" fillId="6" borderId="3" xfId="0" applyFont="1" applyFill="1" applyBorder="1" applyAlignment="1">
      <alignment vertical="center"/>
    </xf>
    <xf numFmtId="0" fontId="16" fillId="0" borderId="0" xfId="0" applyFont="1" applyAlignment="1">
      <alignment horizontal="justify" vertical="center"/>
    </xf>
    <xf numFmtId="0" fontId="17" fillId="0" borderId="0" xfId="0" applyFont="1" applyAlignment="1">
      <alignment horizontal="justify" vertical="center"/>
    </xf>
    <xf numFmtId="0" fontId="45" fillId="0" borderId="0" xfId="0" applyFont="1" applyAlignment="1">
      <alignment horizontal="center" vertical="center"/>
    </xf>
    <xf numFmtId="0" fontId="46" fillId="0" borderId="0" xfId="0" applyFont="1" applyAlignment="1">
      <alignment horizontal="center"/>
    </xf>
    <xf numFmtId="0" fontId="13" fillId="0" borderId="0" xfId="0" applyFont="1" applyAlignment="1">
      <alignment horizontal="left" vertical="center" indent="5"/>
    </xf>
    <xf numFmtId="0" fontId="14" fillId="0" borderId="0" xfId="0" applyFont="1" applyAlignment="1">
      <alignment horizontal="left" vertical="center" indent="4"/>
    </xf>
    <xf numFmtId="0" fontId="13" fillId="0" borderId="0" xfId="0" applyFont="1" applyAlignment="1">
      <alignment horizontal="left" vertical="center" indent="4"/>
    </xf>
    <xf numFmtId="0" fontId="15" fillId="0" borderId="0" xfId="0" applyFont="1" applyAlignment="1">
      <alignment vertical="center"/>
    </xf>
    <xf numFmtId="0" fontId="15" fillId="0" borderId="0" xfId="0" applyFont="1" applyAlignment="1">
      <alignment horizontal="left" vertical="center"/>
    </xf>
    <xf numFmtId="0" fontId="17" fillId="0" borderId="2" xfId="0" applyFont="1" applyBorder="1" applyAlignment="1">
      <alignment horizontal="left" vertical="center" wrapText="1"/>
    </xf>
    <xf numFmtId="0" fontId="14" fillId="0" borderId="0" xfId="0" applyFont="1" applyAlignment="1">
      <alignment vertical="center" wrapText="1"/>
    </xf>
    <xf numFmtId="167" fontId="17" fillId="6" borderId="2" xfId="0" applyNumberFormat="1" applyFont="1" applyFill="1" applyBorder="1" applyAlignment="1">
      <alignment horizontal="right" vertical="center"/>
    </xf>
    <xf numFmtId="167" fontId="14" fillId="4" borderId="16" xfId="3" applyFont="1" applyFill="1" applyBorder="1"/>
    <xf numFmtId="167" fontId="14" fillId="4" borderId="15" xfId="3" applyFont="1" applyFill="1" applyBorder="1"/>
    <xf numFmtId="4" fontId="16" fillId="6" borderId="2" xfId="0" applyNumberFormat="1" applyFont="1" applyFill="1" applyBorder="1" applyAlignment="1">
      <alignment horizontal="right" vertical="center"/>
    </xf>
    <xf numFmtId="167" fontId="16" fillId="0" borderId="2" xfId="0" applyNumberFormat="1" applyFont="1" applyBorder="1" applyAlignment="1">
      <alignment horizontal="right" vertical="center"/>
    </xf>
    <xf numFmtId="0" fontId="14" fillId="0" borderId="2" xfId="0" applyFont="1" applyBorder="1" applyAlignment="1">
      <alignment vertical="center"/>
    </xf>
    <xf numFmtId="0" fontId="17" fillId="6" borderId="0" xfId="0" applyFont="1" applyFill="1" applyBorder="1" applyAlignment="1">
      <alignment horizontal="center" vertical="center"/>
    </xf>
    <xf numFmtId="3" fontId="17" fillId="6" borderId="0" xfId="0" applyNumberFormat="1" applyFont="1" applyFill="1" applyBorder="1" applyAlignment="1">
      <alignment horizontal="right" vertical="center"/>
    </xf>
    <xf numFmtId="0" fontId="13" fillId="4" borderId="4" xfId="0" applyFont="1" applyFill="1" applyBorder="1" applyAlignment="1">
      <alignment wrapText="1"/>
    </xf>
    <xf numFmtId="0" fontId="13" fillId="4" borderId="4" xfId="0" applyFont="1" applyFill="1" applyBorder="1"/>
    <xf numFmtId="167" fontId="14" fillId="6" borderId="2" xfId="0" applyNumberFormat="1" applyFont="1" applyFill="1" applyBorder="1" applyAlignment="1">
      <alignment horizontal="right" vertical="center"/>
    </xf>
    <xf numFmtId="167" fontId="14" fillId="0" borderId="2" xfId="0" applyNumberFormat="1" applyFont="1" applyBorder="1" applyAlignment="1">
      <alignment horizontal="right" vertical="center"/>
    </xf>
    <xf numFmtId="167" fontId="16" fillId="6" borderId="5" xfId="0" applyNumberFormat="1" applyFont="1" applyFill="1" applyBorder="1" applyAlignment="1">
      <alignment horizontal="right" vertical="center"/>
    </xf>
    <xf numFmtId="167" fontId="16" fillId="6" borderId="6" xfId="0" applyNumberFormat="1" applyFont="1" applyFill="1" applyBorder="1" applyAlignment="1">
      <alignment horizontal="right" vertical="center"/>
    </xf>
    <xf numFmtId="167" fontId="17" fillId="6" borderId="8" xfId="0" applyNumberFormat="1" applyFont="1" applyFill="1" applyBorder="1" applyAlignment="1">
      <alignment horizontal="right" vertical="center"/>
    </xf>
    <xf numFmtId="0" fontId="13" fillId="4" borderId="0" xfId="0" applyFont="1" applyFill="1" applyAlignment="1">
      <alignment horizontal="left" vertical="center"/>
    </xf>
    <xf numFmtId="167" fontId="13" fillId="6" borderId="7" xfId="0" applyNumberFormat="1" applyFont="1" applyFill="1" applyBorder="1" applyAlignment="1">
      <alignment horizontal="right" vertical="center"/>
    </xf>
    <xf numFmtId="167" fontId="13" fillId="0" borderId="7" xfId="0" applyNumberFormat="1" applyFont="1" applyBorder="1" applyAlignment="1">
      <alignment horizontal="right" vertical="center"/>
    </xf>
    <xf numFmtId="167" fontId="13" fillId="6" borderId="4" xfId="0" applyNumberFormat="1" applyFont="1" applyFill="1" applyBorder="1" applyAlignment="1">
      <alignment horizontal="right" vertical="center"/>
    </xf>
    <xf numFmtId="167" fontId="13" fillId="0" borderId="4" xfId="0" applyNumberFormat="1" applyFont="1" applyBorder="1" applyAlignment="1">
      <alignment horizontal="right" vertical="center"/>
    </xf>
    <xf numFmtId="167" fontId="13" fillId="6" borderId="6" xfId="0" applyNumberFormat="1" applyFont="1" applyFill="1" applyBorder="1" applyAlignment="1">
      <alignment horizontal="right" vertical="center"/>
    </xf>
    <xf numFmtId="167" fontId="13" fillId="0" borderId="6" xfId="0" applyNumberFormat="1" applyFont="1" applyBorder="1" applyAlignment="1">
      <alignment horizontal="right" vertical="center"/>
    </xf>
    <xf numFmtId="0" fontId="17" fillId="0" borderId="0" xfId="0" applyFont="1" applyAlignment="1">
      <alignment horizontal="left" vertical="center"/>
    </xf>
    <xf numFmtId="0" fontId="7" fillId="0" borderId="0" xfId="0" applyFont="1" applyAlignment="1">
      <alignment horizontal="left" vertical="center"/>
    </xf>
    <xf numFmtId="0" fontId="14" fillId="0" borderId="27" xfId="0" applyFont="1" applyBorder="1" applyAlignment="1">
      <alignment wrapText="1"/>
    </xf>
    <xf numFmtId="4" fontId="16" fillId="0" borderId="3" xfId="0" applyNumberFormat="1" applyFont="1" applyBorder="1" applyAlignment="1">
      <alignment horizontal="right" vertical="center"/>
    </xf>
    <xf numFmtId="0" fontId="16" fillId="0" borderId="2" xfId="0" applyFont="1" applyBorder="1" applyAlignment="1">
      <alignment horizontal="center" vertical="center"/>
    </xf>
    <xf numFmtId="0" fontId="16" fillId="0" borderId="2" xfId="0" applyFont="1" applyBorder="1" applyAlignment="1">
      <alignment horizontal="right" vertical="center"/>
    </xf>
    <xf numFmtId="0" fontId="16" fillId="0" borderId="11" xfId="0" applyFont="1" applyBorder="1" applyAlignment="1">
      <alignment vertical="center"/>
    </xf>
    <xf numFmtId="0" fontId="17" fillId="0" borderId="11" xfId="0" applyFont="1" applyBorder="1" applyAlignment="1">
      <alignment vertical="center"/>
    </xf>
    <xf numFmtId="41" fontId="26" fillId="4" borderId="4" xfId="44" applyFont="1" applyFill="1" applyBorder="1"/>
    <xf numFmtId="0" fontId="26" fillId="0" borderId="4" xfId="0" applyFont="1" applyFill="1" applyBorder="1"/>
    <xf numFmtId="0" fontId="26" fillId="0" borderId="5" xfId="0" applyFont="1" applyFill="1" applyBorder="1"/>
    <xf numFmtId="0" fontId="27" fillId="0" borderId="4" xfId="0" applyFont="1" applyFill="1" applyBorder="1"/>
    <xf numFmtId="0" fontId="27" fillId="0" borderId="5" xfId="0" applyFont="1" applyFill="1" applyBorder="1"/>
    <xf numFmtId="41" fontId="26" fillId="0" borderId="5" xfId="44" applyFont="1" applyFill="1" applyBorder="1"/>
    <xf numFmtId="0" fontId="27" fillId="4" borderId="4" xfId="0" applyFont="1" applyFill="1" applyBorder="1"/>
    <xf numFmtId="0" fontId="27" fillId="0" borderId="6" xfId="0" applyFont="1" applyFill="1" applyBorder="1"/>
    <xf numFmtId="167" fontId="16" fillId="6" borderId="4" xfId="0" applyNumberFormat="1" applyFont="1" applyFill="1" applyBorder="1" applyAlignment="1">
      <alignment horizontal="right" vertical="center"/>
    </xf>
    <xf numFmtId="167" fontId="27" fillId="0" borderId="6" xfId="3" applyFont="1" applyFill="1" applyBorder="1"/>
    <xf numFmtId="167" fontId="21" fillId="0" borderId="0" xfId="0" applyNumberFormat="1" applyFont="1" applyBorder="1" applyAlignment="1">
      <alignment wrapText="1"/>
    </xf>
    <xf numFmtId="41" fontId="14" fillId="6" borderId="2" xfId="27" applyFont="1" applyFill="1" applyBorder="1" applyAlignment="1">
      <alignment horizontal="center" vertical="center"/>
    </xf>
    <xf numFmtId="167" fontId="13" fillId="0" borderId="0" xfId="0" applyNumberFormat="1" applyFont="1" applyBorder="1"/>
    <xf numFmtId="0" fontId="13" fillId="0" borderId="0" xfId="0" applyFont="1" applyAlignment="1">
      <alignment horizontal="left" vertical="center"/>
    </xf>
    <xf numFmtId="0" fontId="25" fillId="38" borderId="2" xfId="0" applyFont="1" applyFill="1" applyBorder="1" applyAlignment="1">
      <alignment horizontal="left" vertical="center" wrapText="1"/>
    </xf>
    <xf numFmtId="0" fontId="25" fillId="38" borderId="2" xfId="0" applyFont="1" applyFill="1" applyBorder="1" applyAlignment="1">
      <alignment horizontal="center" vertical="center"/>
    </xf>
    <xf numFmtId="0" fontId="14" fillId="0" borderId="0" xfId="0" applyFont="1" applyAlignment="1">
      <alignment horizontal="left" vertical="center"/>
    </xf>
    <xf numFmtId="0" fontId="14" fillId="4" borderId="2" xfId="0" applyFont="1" applyFill="1" applyBorder="1" applyAlignment="1">
      <alignment horizontal="center" vertical="center" wrapText="1"/>
    </xf>
    <xf numFmtId="0" fontId="13" fillId="0" borderId="0" xfId="0" applyFont="1" applyAlignment="1">
      <alignment vertical="top" wrapText="1"/>
    </xf>
    <xf numFmtId="0" fontId="3" fillId="0" borderId="0" xfId="0" applyFont="1" applyAlignment="1">
      <alignment vertical="center"/>
    </xf>
    <xf numFmtId="0" fontId="13" fillId="0" borderId="0" xfId="0" applyFont="1" applyAlignment="1">
      <alignment horizontal="left"/>
    </xf>
    <xf numFmtId="0" fontId="13" fillId="0" borderId="0" xfId="0" applyFont="1" applyAlignment="1">
      <alignment horizontal="center" vertical="center"/>
    </xf>
    <xf numFmtId="0" fontId="16" fillId="0" borderId="0" xfId="0" applyFont="1" applyBorder="1" applyAlignment="1">
      <alignment vertical="center"/>
    </xf>
    <xf numFmtId="0" fontId="25" fillId="38" borderId="2" xfId="0" applyFont="1" applyFill="1" applyBorder="1" applyAlignment="1">
      <alignment horizontal="center" vertical="center" wrapText="1"/>
    </xf>
    <xf numFmtId="0" fontId="16" fillId="39" borderId="2" xfId="0" applyFont="1" applyFill="1" applyBorder="1" applyAlignment="1">
      <alignment horizontal="left" vertical="center"/>
    </xf>
    <xf numFmtId="0" fontId="17" fillId="39" borderId="2" xfId="0" applyFont="1" applyFill="1" applyBorder="1" applyAlignment="1">
      <alignment vertical="center"/>
    </xf>
    <xf numFmtId="0" fontId="16" fillId="39" borderId="2" xfId="0" applyFont="1" applyFill="1" applyBorder="1" applyAlignment="1">
      <alignment horizontal="center" vertical="center"/>
    </xf>
    <xf numFmtId="3" fontId="17" fillId="39" borderId="2" xfId="0" applyNumberFormat="1" applyFont="1" applyFill="1" applyBorder="1" applyAlignment="1">
      <alignment horizontal="center" vertical="center"/>
    </xf>
    <xf numFmtId="9" fontId="17" fillId="39" borderId="2" xfId="0" applyNumberFormat="1" applyFont="1" applyFill="1" applyBorder="1" applyAlignment="1">
      <alignment horizontal="right" vertical="center"/>
    </xf>
    <xf numFmtId="0" fontId="3" fillId="0" borderId="10" xfId="0" applyFont="1" applyBorder="1" applyAlignment="1">
      <alignment vertical="top" wrapText="1"/>
    </xf>
    <xf numFmtId="170" fontId="7" fillId="2" borderId="0" xfId="4" applyNumberFormat="1" applyFont="1" applyFill="1" applyBorder="1" applyAlignment="1" applyProtection="1">
      <alignment horizontal="left" wrapText="1"/>
    </xf>
    <xf numFmtId="0" fontId="7"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5" borderId="10" xfId="0" applyFont="1" applyFill="1" applyBorder="1" applyAlignment="1">
      <alignment horizontal="center"/>
    </xf>
    <xf numFmtId="0" fontId="13" fillId="0" borderId="4" xfId="0" applyFont="1" applyFill="1" applyBorder="1" applyAlignment="1">
      <alignment vertical="center" wrapText="1"/>
    </xf>
    <xf numFmtId="3" fontId="13" fillId="0" borderId="4" xfId="1" applyNumberFormat="1" applyFont="1" applyFill="1" applyBorder="1" applyAlignment="1">
      <alignment vertical="center"/>
    </xf>
    <xf numFmtId="0" fontId="13" fillId="0" borderId="5" xfId="0" applyFont="1" applyFill="1" applyBorder="1" applyAlignment="1">
      <alignment vertical="center" wrapText="1"/>
    </xf>
    <xf numFmtId="171" fontId="13" fillId="0" borderId="4" xfId="0" applyNumberFormat="1" applyFont="1" applyFill="1" applyBorder="1" applyAlignment="1">
      <alignment vertical="center"/>
    </xf>
    <xf numFmtId="0" fontId="13" fillId="5" borderId="10" xfId="0" applyFont="1" applyFill="1" applyBorder="1"/>
    <xf numFmtId="0" fontId="14" fillId="4" borderId="4" xfId="0" applyFont="1" applyFill="1" applyBorder="1" applyAlignment="1">
      <alignment vertical="center" wrapText="1"/>
    </xf>
    <xf numFmtId="3" fontId="13" fillId="4" borderId="4" xfId="1" applyNumberFormat="1" applyFont="1" applyFill="1" applyBorder="1" applyAlignment="1">
      <alignment vertical="center"/>
    </xf>
    <xf numFmtId="0" fontId="14" fillId="4" borderId="5" xfId="0" applyFont="1" applyFill="1" applyBorder="1" applyAlignment="1">
      <alignment vertical="center" wrapText="1"/>
    </xf>
    <xf numFmtId="171" fontId="13" fillId="4" borderId="4" xfId="0" applyNumberFormat="1" applyFont="1" applyFill="1" applyBorder="1" applyAlignment="1">
      <alignment vertical="center"/>
    </xf>
    <xf numFmtId="167" fontId="14" fillId="4" borderId="4" xfId="3" applyNumberFormat="1" applyFont="1" applyFill="1" applyBorder="1" applyAlignment="1">
      <alignment vertical="center"/>
    </xf>
    <xf numFmtId="0" fontId="14" fillId="4" borderId="4" xfId="0" applyFont="1" applyFill="1" applyBorder="1" applyAlignment="1">
      <alignment vertical="center"/>
    </xf>
    <xf numFmtId="167" fontId="14" fillId="5" borderId="10" xfId="3" applyFont="1" applyFill="1" applyBorder="1" applyAlignment="1">
      <alignment vertical="center"/>
    </xf>
    <xf numFmtId="0" fontId="13" fillId="4" borderId="4" xfId="0" applyFont="1" applyFill="1" applyBorder="1" applyAlignment="1">
      <alignment vertical="center" wrapText="1"/>
    </xf>
    <xf numFmtId="169" fontId="13" fillId="4" borderId="4" xfId="1" applyNumberFormat="1" applyFont="1" applyFill="1" applyBorder="1" applyAlignment="1">
      <alignment vertical="center" wrapText="1"/>
    </xf>
    <xf numFmtId="169" fontId="13" fillId="4" borderId="4" xfId="1" applyNumberFormat="1" applyFont="1" applyFill="1" applyBorder="1" applyAlignment="1">
      <alignment vertical="center"/>
    </xf>
    <xf numFmtId="0" fontId="13" fillId="4" borderId="5" xfId="0" applyFont="1" applyFill="1" applyBorder="1" applyAlignment="1">
      <alignment vertical="center" wrapText="1"/>
    </xf>
    <xf numFmtId="169" fontId="13" fillId="4" borderId="5" xfId="1" applyNumberFormat="1" applyFont="1" applyFill="1" applyBorder="1" applyAlignment="1">
      <alignment vertical="center" wrapText="1"/>
    </xf>
    <xf numFmtId="167" fontId="13" fillId="5" borderId="10" xfId="3" applyFont="1" applyFill="1" applyBorder="1" applyAlignment="1">
      <alignment vertical="center"/>
    </xf>
    <xf numFmtId="169" fontId="13" fillId="4" borderId="0" xfId="1" applyNumberFormat="1" applyFont="1" applyFill="1" applyBorder="1" applyAlignment="1">
      <alignment vertical="center" wrapText="1"/>
    </xf>
    <xf numFmtId="41" fontId="13" fillId="4" borderId="4" xfId="27" applyFont="1" applyFill="1" applyBorder="1" applyAlignment="1">
      <alignment vertical="center" wrapText="1"/>
    </xf>
    <xf numFmtId="167" fontId="13" fillId="4" borderId="10" xfId="3" applyFont="1" applyFill="1" applyBorder="1" applyAlignment="1">
      <alignment vertical="center"/>
    </xf>
    <xf numFmtId="0" fontId="13" fillId="4" borderId="4" xfId="0" applyFont="1" applyFill="1" applyBorder="1" applyAlignment="1">
      <alignment vertical="center"/>
    </xf>
    <xf numFmtId="0" fontId="13" fillId="4" borderId="0" xfId="0" applyFont="1" applyFill="1" applyAlignment="1">
      <alignment vertical="center"/>
    </xf>
    <xf numFmtId="0" fontId="14" fillId="4" borderId="5" xfId="0" applyFont="1" applyFill="1" applyBorder="1" applyAlignment="1">
      <alignment horizontal="left" vertical="center" wrapText="1"/>
    </xf>
    <xf numFmtId="41" fontId="14" fillId="4" borderId="5" xfId="27" applyFont="1" applyFill="1" applyBorder="1" applyAlignment="1">
      <alignment vertical="center"/>
    </xf>
    <xf numFmtId="167" fontId="13" fillId="4" borderId="4" xfId="3" applyFont="1" applyFill="1" applyBorder="1" applyAlignment="1">
      <alignment vertical="center"/>
    </xf>
    <xf numFmtId="167" fontId="14" fillId="4" borderId="5" xfId="3" applyNumberFormat="1" applyFont="1" applyFill="1" applyBorder="1" applyAlignment="1">
      <alignment vertical="center"/>
    </xf>
    <xf numFmtId="0" fontId="13" fillId="4" borderId="4" xfId="0" applyFont="1" applyFill="1" applyBorder="1" applyAlignment="1">
      <alignment vertical="top" wrapText="1"/>
    </xf>
    <xf numFmtId="41" fontId="13" fillId="4" borderId="4" xfId="27" applyFont="1" applyFill="1" applyBorder="1" applyAlignment="1">
      <alignment vertical="center"/>
    </xf>
    <xf numFmtId="0" fontId="13" fillId="4" borderId="5" xfId="0" applyFont="1" applyFill="1" applyBorder="1" applyAlignment="1">
      <alignment vertical="center"/>
    </xf>
    <xf numFmtId="0" fontId="13" fillId="4" borderId="10" xfId="0" applyFont="1" applyFill="1" applyBorder="1" applyAlignment="1">
      <alignment vertical="center" wrapText="1"/>
    </xf>
    <xf numFmtId="171" fontId="14" fillId="5" borderId="10" xfId="0" applyNumberFormat="1" applyFont="1" applyFill="1" applyBorder="1"/>
    <xf numFmtId="0" fontId="14" fillId="4" borderId="2" xfId="0" applyFont="1" applyFill="1" applyBorder="1" applyAlignment="1">
      <alignment vertical="center" wrapText="1"/>
    </xf>
    <xf numFmtId="167" fontId="14" fillId="4" borderId="2" xfId="3" applyNumberFormat="1" applyFont="1" applyFill="1" applyBorder="1" applyAlignment="1">
      <alignment vertical="center"/>
    </xf>
    <xf numFmtId="0" fontId="14" fillId="4" borderId="4" xfId="0" applyFont="1" applyFill="1" applyBorder="1" applyAlignment="1">
      <alignment wrapText="1"/>
    </xf>
    <xf numFmtId="167" fontId="13" fillId="4" borderId="4" xfId="3" applyFont="1" applyFill="1" applyBorder="1"/>
    <xf numFmtId="0" fontId="14" fillId="4" borderId="6" xfId="0" applyFont="1" applyFill="1" applyBorder="1" applyAlignment="1">
      <alignment wrapText="1"/>
    </xf>
    <xf numFmtId="167" fontId="14" fillId="4" borderId="6" xfId="0" applyNumberFormat="1" applyFont="1" applyFill="1" applyBorder="1"/>
    <xf numFmtId="167" fontId="14" fillId="4" borderId="4" xfId="3" applyNumberFormat="1" applyFont="1" applyFill="1" applyBorder="1"/>
    <xf numFmtId="0" fontId="13" fillId="4" borderId="0" xfId="0" applyFont="1" applyFill="1" applyBorder="1" applyAlignment="1">
      <alignment vertical="center"/>
    </xf>
    <xf numFmtId="0" fontId="14" fillId="4" borderId="5" xfId="0" applyFont="1" applyFill="1" applyBorder="1" applyAlignment="1">
      <alignment wrapText="1"/>
    </xf>
    <xf numFmtId="0" fontId="13" fillId="4" borderId="5" xfId="0" applyFont="1" applyFill="1" applyBorder="1" applyAlignment="1">
      <alignment wrapText="1"/>
    </xf>
    <xf numFmtId="167" fontId="14" fillId="4" borderId="4" xfId="3" applyFont="1" applyFill="1" applyBorder="1"/>
    <xf numFmtId="0" fontId="13" fillId="4" borderId="5" xfId="0" applyFont="1" applyFill="1" applyBorder="1"/>
    <xf numFmtId="0" fontId="13" fillId="5" borderId="10" xfId="0" applyFont="1" applyFill="1" applyBorder="1" applyAlignment="1">
      <alignment vertical="center"/>
    </xf>
    <xf numFmtId="0" fontId="7" fillId="0" borderId="10" xfId="0" applyFont="1" applyBorder="1" applyAlignment="1">
      <alignment vertical="top" wrapText="1"/>
    </xf>
    <xf numFmtId="9" fontId="13" fillId="5" borderId="10" xfId="2" applyFont="1" applyFill="1" applyBorder="1" applyAlignment="1">
      <alignment vertical="center"/>
    </xf>
    <xf numFmtId="171" fontId="14" fillId="5" borderId="10" xfId="0" applyNumberFormat="1" applyFont="1" applyFill="1" applyBorder="1" applyAlignment="1">
      <alignment vertical="center"/>
    </xf>
    <xf numFmtId="0" fontId="13" fillId="4" borderId="6" xfId="0" applyFont="1" applyFill="1" applyBorder="1" applyAlignment="1">
      <alignment wrapText="1"/>
    </xf>
    <xf numFmtId="0" fontId="14" fillId="4" borderId="6" xfId="0" applyFont="1" applyFill="1" applyBorder="1" applyAlignment="1">
      <alignment vertical="center" wrapText="1"/>
    </xf>
    <xf numFmtId="0" fontId="14" fillId="4" borderId="8" xfId="0" applyFont="1" applyFill="1" applyBorder="1" applyAlignment="1">
      <alignment vertical="center" wrapText="1"/>
    </xf>
    <xf numFmtId="171" fontId="14" fillId="4" borderId="6" xfId="0" applyNumberFormat="1" applyFont="1" applyFill="1" applyBorder="1" applyAlignment="1">
      <alignment vertical="center"/>
    </xf>
    <xf numFmtId="169" fontId="14" fillId="4" borderId="2" xfId="1" applyNumberFormat="1" applyFont="1" applyFill="1" applyBorder="1" applyAlignment="1">
      <alignment vertical="center" wrapText="1"/>
    </xf>
    <xf numFmtId="167" fontId="14" fillId="4" borderId="6" xfId="3" applyNumberFormat="1" applyFont="1" applyFill="1" applyBorder="1" applyAlignment="1">
      <alignment vertical="center"/>
    </xf>
    <xf numFmtId="169" fontId="7" fillId="4" borderId="2" xfId="1" applyNumberFormat="1" applyFont="1" applyFill="1" applyBorder="1" applyAlignment="1">
      <alignment horizontal="left" vertical="center" wrapText="1"/>
    </xf>
    <xf numFmtId="0" fontId="13" fillId="4" borderId="0" xfId="0" applyFont="1" applyFill="1"/>
    <xf numFmtId="0" fontId="13" fillId="4" borderId="0" xfId="0" applyFont="1" applyFill="1" applyAlignment="1">
      <alignment wrapText="1"/>
    </xf>
    <xf numFmtId="0" fontId="14" fillId="4" borderId="9" xfId="0" applyFont="1" applyFill="1" applyBorder="1" applyAlignment="1">
      <alignment vertical="center" wrapText="1"/>
    </xf>
    <xf numFmtId="167" fontId="14" fillId="4" borderId="9" xfId="0" applyNumberFormat="1" applyFont="1" applyFill="1" applyBorder="1" applyAlignment="1">
      <alignment vertical="center" wrapText="1"/>
    </xf>
    <xf numFmtId="0" fontId="13" fillId="4" borderId="2" xfId="0" applyFont="1" applyFill="1" applyBorder="1" applyAlignment="1">
      <alignment vertical="center" wrapText="1"/>
    </xf>
    <xf numFmtId="0" fontId="13" fillId="4" borderId="3" xfId="0" applyFont="1" applyFill="1" applyBorder="1" applyAlignment="1">
      <alignment vertical="center" wrapText="1"/>
    </xf>
    <xf numFmtId="9" fontId="13" fillId="0" borderId="0" xfId="2" applyFont="1"/>
    <xf numFmtId="167" fontId="14" fillId="4" borderId="2" xfId="0" applyNumberFormat="1" applyFont="1" applyFill="1" applyBorder="1" applyAlignment="1">
      <alignment vertical="center" wrapText="1"/>
    </xf>
    <xf numFmtId="0" fontId="13" fillId="3" borderId="0" xfId="0" applyFont="1" applyFill="1" applyAlignment="1">
      <alignment wrapText="1"/>
    </xf>
    <xf numFmtId="0" fontId="13" fillId="3" borderId="0" xfId="0" applyFont="1" applyFill="1"/>
    <xf numFmtId="167" fontId="13" fillId="0" borderId="0" xfId="0" applyNumberFormat="1" applyFont="1" applyAlignment="1">
      <alignment wrapText="1"/>
    </xf>
    <xf numFmtId="169" fontId="13" fillId="0" borderId="0" xfId="0" applyNumberFormat="1" applyFont="1"/>
    <xf numFmtId="0" fontId="7" fillId="4" borderId="5" xfId="0" applyFont="1" applyFill="1" applyBorder="1" applyAlignment="1">
      <alignment vertical="center" wrapText="1"/>
    </xf>
    <xf numFmtId="0" fontId="3" fillId="4" borderId="4" xfId="0" applyFont="1" applyFill="1" applyBorder="1" applyAlignment="1">
      <alignment vertical="center"/>
    </xf>
    <xf numFmtId="0" fontId="3" fillId="4" borderId="4" xfId="0" applyFont="1" applyFill="1" applyBorder="1" applyAlignment="1">
      <alignment vertical="center" wrapText="1"/>
    </xf>
    <xf numFmtId="170" fontId="48" fillId="2" borderId="0" xfId="4" applyNumberFormat="1" applyFont="1" applyFill="1" applyBorder="1" applyAlignment="1" applyProtection="1"/>
    <xf numFmtId="167" fontId="48" fillId="2" borderId="0" xfId="4" applyNumberFormat="1" applyFont="1" applyFill="1" applyBorder="1" applyAlignment="1" applyProtection="1">
      <alignment horizontal="left" wrapText="1"/>
    </xf>
    <xf numFmtId="170" fontId="48" fillId="0" borderId="0" xfId="4" applyNumberFormat="1" applyFont="1" applyFill="1" applyBorder="1" applyAlignment="1" applyProtection="1">
      <alignment horizontal="left"/>
    </xf>
    <xf numFmtId="170" fontId="48" fillId="0" borderId="0" xfId="4" applyNumberFormat="1" applyFont="1" applyFill="1" applyBorder="1" applyAlignment="1" applyProtection="1">
      <alignment horizontal="left" wrapText="1"/>
    </xf>
    <xf numFmtId="0" fontId="49" fillId="0" borderId="0" xfId="0" applyFont="1" applyFill="1" applyAlignment="1">
      <alignment horizontal="left" vertical="center"/>
    </xf>
    <xf numFmtId="0" fontId="49" fillId="0" borderId="0" xfId="0" applyFont="1" applyFill="1" applyAlignment="1">
      <alignment horizontal="left" vertical="center" wrapText="1"/>
    </xf>
    <xf numFmtId="0" fontId="49" fillId="0" borderId="0" xfId="0" applyFont="1" applyFill="1"/>
    <xf numFmtId="0" fontId="49" fillId="0" borderId="0" xfId="0" applyFont="1" applyAlignment="1">
      <alignment horizontal="center" vertical="center"/>
    </xf>
    <xf numFmtId="167" fontId="27" fillId="0" borderId="7" xfId="3" applyFont="1" applyFill="1" applyBorder="1" applyAlignment="1">
      <alignment vertical="center"/>
    </xf>
    <xf numFmtId="167" fontId="26" fillId="4" borderId="4" xfId="3" applyFont="1" applyFill="1" applyBorder="1" applyAlignment="1">
      <alignment vertical="center" wrapText="1"/>
    </xf>
    <xf numFmtId="167" fontId="27" fillId="4" borderId="7" xfId="0" applyNumberFormat="1" applyFont="1" applyFill="1" applyBorder="1" applyAlignment="1">
      <alignment vertical="center" wrapText="1"/>
    </xf>
    <xf numFmtId="167" fontId="27" fillId="4" borderId="7" xfId="3" applyFont="1" applyFill="1" applyBorder="1" applyAlignment="1">
      <alignment vertical="center"/>
    </xf>
    <xf numFmtId="0" fontId="13" fillId="0" borderId="0" xfId="0" applyFont="1" applyAlignment="1">
      <alignment horizontal="left" vertical="center" wrapText="1"/>
    </xf>
    <xf numFmtId="0" fontId="14" fillId="0" borderId="0" xfId="0" applyFont="1" applyAlignment="1">
      <alignment horizontal="left" vertical="center"/>
    </xf>
    <xf numFmtId="0" fontId="14" fillId="4" borderId="2" xfId="0" applyFont="1" applyFill="1" applyBorder="1" applyAlignment="1">
      <alignment horizontal="center" vertical="center" wrapText="1"/>
    </xf>
    <xf numFmtId="0" fontId="17" fillId="6" borderId="2" xfId="0" applyFont="1" applyFill="1" applyBorder="1" applyAlignment="1">
      <alignment horizontal="center" vertical="center" wrapText="1"/>
    </xf>
    <xf numFmtId="0" fontId="13" fillId="0" borderId="0" xfId="0" applyFont="1" applyAlignment="1">
      <alignment horizontal="justify" vertical="center" wrapText="1"/>
    </xf>
    <xf numFmtId="0" fontId="21" fillId="0" borderId="0" xfId="0" applyFont="1" applyAlignment="1">
      <alignment horizontal="center"/>
    </xf>
    <xf numFmtId="0" fontId="13" fillId="0" borderId="0" xfId="0" applyFont="1" applyAlignment="1">
      <alignment vertical="center" wrapText="1"/>
    </xf>
    <xf numFmtId="0" fontId="17" fillId="0" borderId="9" xfId="0" applyFont="1" applyBorder="1" applyAlignment="1">
      <alignment vertical="center"/>
    </xf>
    <xf numFmtId="0" fontId="17" fillId="0" borderId="12" xfId="0" applyFont="1" applyBorder="1" applyAlignment="1">
      <alignment vertical="center"/>
    </xf>
    <xf numFmtId="0" fontId="17" fillId="0" borderId="12" xfId="0" applyFont="1" applyBorder="1" applyAlignment="1">
      <alignment horizontal="center" vertical="center" wrapText="1"/>
    </xf>
    <xf numFmtId="0" fontId="17" fillId="0" borderId="11" xfId="0" applyFont="1" applyBorder="1" applyAlignment="1">
      <alignment vertical="center" wrapText="1"/>
    </xf>
    <xf numFmtId="0" fontId="17" fillId="0" borderId="1" xfId="0" applyFont="1" applyBorder="1" applyAlignment="1">
      <alignment vertical="center" wrapText="1"/>
    </xf>
    <xf numFmtId="0" fontId="16" fillId="0" borderId="1" xfId="0" applyFont="1" applyBorder="1" applyAlignment="1">
      <alignment horizontal="center" vertical="center"/>
    </xf>
    <xf numFmtId="0" fontId="17" fillId="0" borderId="9" xfId="0" applyFont="1" applyBorder="1" applyAlignment="1">
      <alignment vertical="center" wrapText="1"/>
    </xf>
    <xf numFmtId="0" fontId="17" fillId="0" borderId="12" xfId="0" applyFont="1" applyBorder="1" applyAlignment="1">
      <alignment vertical="center" wrapText="1"/>
    </xf>
    <xf numFmtId="0" fontId="17" fillId="0" borderId="3" xfId="0" applyFont="1" applyBorder="1" applyAlignment="1">
      <alignment vertical="center" wrapText="1"/>
    </xf>
    <xf numFmtId="0" fontId="17" fillId="0" borderId="12" xfId="0" applyFont="1" applyBorder="1" applyAlignment="1">
      <alignment horizontal="center" vertical="center"/>
    </xf>
    <xf numFmtId="0" fontId="16" fillId="0" borderId="0" xfId="0" applyFont="1" applyAlignment="1">
      <alignment horizontal="left" vertical="center"/>
    </xf>
    <xf numFmtId="166" fontId="14" fillId="0" borderId="12" xfId="55" applyNumberFormat="1" applyFont="1" applyFill="1" applyBorder="1" applyAlignment="1">
      <alignment horizontal="center" vertical="center" wrapText="1"/>
    </xf>
    <xf numFmtId="172" fontId="14" fillId="0" borderId="3" xfId="55" applyNumberFormat="1" applyFont="1" applyFill="1" applyBorder="1" applyAlignment="1">
      <alignment horizontal="center" vertical="center" wrapText="1"/>
    </xf>
    <xf numFmtId="167" fontId="17" fillId="0" borderId="2" xfId="0" applyNumberFormat="1" applyFont="1" applyBorder="1" applyAlignment="1">
      <alignment horizontal="right" vertical="center"/>
    </xf>
    <xf numFmtId="0" fontId="17" fillId="0" borderId="3" xfId="0" applyFont="1" applyBorder="1" applyAlignment="1">
      <alignment horizontal="center" vertical="center"/>
    </xf>
    <xf numFmtId="3" fontId="17" fillId="0" borderId="12" xfId="0" applyNumberFormat="1" applyFont="1" applyBorder="1" applyAlignment="1">
      <alignment horizontal="right" vertical="center"/>
    </xf>
    <xf numFmtId="0" fontId="13" fillId="6" borderId="7" xfId="0" applyFont="1" applyFill="1" applyBorder="1" applyAlignment="1">
      <alignment vertical="center"/>
    </xf>
    <xf numFmtId="0" fontId="49" fillId="0" borderId="0" xfId="0" applyFont="1" applyAlignment="1">
      <alignment horizontal="left" vertical="center"/>
    </xf>
    <xf numFmtId="0" fontId="14" fillId="4" borderId="0" xfId="0" applyFont="1" applyFill="1" applyBorder="1" applyAlignment="1">
      <alignment vertical="center"/>
    </xf>
    <xf numFmtId="14" fontId="14" fillId="4" borderId="0" xfId="0" applyNumberFormat="1" applyFont="1" applyFill="1" applyBorder="1" applyAlignment="1">
      <alignment horizontal="center" vertical="center"/>
    </xf>
    <xf numFmtId="0" fontId="14" fillId="4" borderId="17" xfId="0" applyFont="1" applyFill="1" applyBorder="1" applyAlignment="1">
      <alignment vertical="center"/>
    </xf>
    <xf numFmtId="14" fontId="14" fillId="4" borderId="7" xfId="0" applyNumberFormat="1" applyFont="1" applyFill="1" applyBorder="1" applyAlignment="1">
      <alignment horizontal="center" vertical="center"/>
    </xf>
    <xf numFmtId="0" fontId="13" fillId="0" borderId="7" xfId="0" applyFont="1" applyBorder="1" applyAlignment="1">
      <alignment vertical="center"/>
    </xf>
    <xf numFmtId="0" fontId="13" fillId="4" borderId="10" xfId="0" applyFont="1" applyFill="1" applyBorder="1" applyAlignment="1">
      <alignment vertical="center"/>
    </xf>
    <xf numFmtId="172" fontId="13" fillId="4" borderId="4" xfId="32" applyNumberFormat="1" applyFont="1" applyFill="1" applyBorder="1" applyAlignment="1">
      <alignment vertical="center"/>
    </xf>
    <xf numFmtId="0" fontId="14" fillId="4" borderId="9" xfId="0" applyFont="1" applyFill="1" applyBorder="1" applyAlignment="1">
      <alignment vertical="center"/>
    </xf>
    <xf numFmtId="172" fontId="14" fillId="4" borderId="2" xfId="0" applyNumberFormat="1" applyFont="1" applyFill="1" applyBorder="1" applyAlignment="1">
      <alignment vertical="center"/>
    </xf>
    <xf numFmtId="0" fontId="14" fillId="4" borderId="10" xfId="0" applyFont="1" applyFill="1" applyBorder="1" applyAlignment="1">
      <alignment vertical="center"/>
    </xf>
    <xf numFmtId="0" fontId="14" fillId="4" borderId="11" xfId="0" applyFont="1" applyFill="1" applyBorder="1" applyAlignment="1">
      <alignment vertical="center"/>
    </xf>
    <xf numFmtId="172" fontId="14" fillId="4" borderId="6" xfId="0" applyNumberFormat="1" applyFont="1" applyFill="1" applyBorder="1" applyAlignment="1">
      <alignment vertical="center"/>
    </xf>
    <xf numFmtId="172" fontId="14" fillId="4" borderId="0" xfId="0" applyNumberFormat="1" applyFont="1" applyFill="1" applyBorder="1" applyAlignment="1">
      <alignment vertical="center"/>
    </xf>
    <xf numFmtId="41" fontId="13" fillId="0" borderId="0" xfId="27" applyFont="1" applyAlignment="1">
      <alignment vertical="center"/>
    </xf>
    <xf numFmtId="167" fontId="50" fillId="0" borderId="0" xfId="0" applyNumberFormat="1" applyFont="1" applyAlignment="1">
      <alignment vertical="center"/>
    </xf>
    <xf numFmtId="0" fontId="14" fillId="4" borderId="2" xfId="0" applyFont="1" applyFill="1" applyBorder="1" applyAlignment="1">
      <alignment horizontal="center" vertical="center"/>
    </xf>
    <xf numFmtId="0" fontId="13" fillId="4" borderId="7" xfId="0" applyFont="1" applyFill="1" applyBorder="1" applyAlignment="1">
      <alignment vertical="center"/>
    </xf>
    <xf numFmtId="167" fontId="3" fillId="4" borderId="7" xfId="28" applyFont="1" applyFill="1" applyBorder="1" applyAlignment="1">
      <alignment vertical="center"/>
    </xf>
    <xf numFmtId="167" fontId="3" fillId="4" borderId="4" xfId="28" applyFont="1" applyFill="1" applyBorder="1" applyAlignment="1">
      <alignment vertical="center"/>
    </xf>
    <xf numFmtId="0" fontId="13" fillId="4" borderId="6" xfId="0" applyFont="1" applyFill="1" applyBorder="1" applyAlignment="1">
      <alignment vertical="center"/>
    </xf>
    <xf numFmtId="167" fontId="3" fillId="4" borderId="6" xfId="28" applyFont="1" applyFill="1" applyBorder="1" applyAlignment="1">
      <alignment vertical="center"/>
    </xf>
    <xf numFmtId="167" fontId="7" fillId="4" borderId="2" xfId="28" applyFont="1" applyFill="1" applyBorder="1" applyAlignment="1">
      <alignment vertical="center"/>
    </xf>
    <xf numFmtId="167" fontId="7" fillId="4" borderId="6" xfId="28" applyFont="1" applyFill="1" applyBorder="1" applyAlignment="1">
      <alignment vertical="center"/>
    </xf>
    <xf numFmtId="167" fontId="13" fillId="0" borderId="0" xfId="0" applyNumberFormat="1" applyFont="1" applyAlignment="1">
      <alignment vertical="center"/>
    </xf>
    <xf numFmtId="167" fontId="7" fillId="4" borderId="7" xfId="28" applyFont="1" applyFill="1" applyBorder="1" applyAlignment="1">
      <alignment vertical="center"/>
    </xf>
    <xf numFmtId="167" fontId="3" fillId="4" borderId="13" xfId="28" applyFont="1" applyFill="1" applyBorder="1" applyAlignment="1">
      <alignment vertical="center"/>
    </xf>
    <xf numFmtId="167" fontId="7" fillId="4" borderId="4" xfId="28" applyFont="1" applyFill="1" applyBorder="1" applyAlignment="1">
      <alignment vertical="center"/>
    </xf>
    <xf numFmtId="167" fontId="3" fillId="4" borderId="5" xfId="28" applyFont="1" applyFill="1" applyBorder="1" applyAlignment="1">
      <alignment vertical="center"/>
    </xf>
    <xf numFmtId="0" fontId="3" fillId="4" borderId="4" xfId="15" applyFont="1" applyFill="1" applyBorder="1" applyAlignment="1">
      <alignment vertical="center"/>
    </xf>
    <xf numFmtId="41" fontId="50" fillId="0" borderId="0" xfId="27" applyFont="1" applyAlignment="1">
      <alignment vertical="center"/>
    </xf>
    <xf numFmtId="3" fontId="50" fillId="0" borderId="0" xfId="0" applyNumberFormat="1" applyFont="1" applyAlignment="1">
      <alignment vertical="center"/>
    </xf>
    <xf numFmtId="175" fontId="7" fillId="4" borderId="2" xfId="26" applyNumberFormat="1" applyFont="1" applyFill="1" applyBorder="1" applyAlignment="1">
      <alignment horizontal="center" vertical="center"/>
    </xf>
    <xf numFmtId="0" fontId="51" fillId="0" borderId="0" xfId="0" applyFont="1" applyAlignment="1">
      <alignment vertical="center"/>
    </xf>
    <xf numFmtId="0" fontId="22" fillId="0" borderId="0" xfId="0" applyFont="1" applyAlignment="1">
      <alignment horizontal="center"/>
    </xf>
    <xf numFmtId="0" fontId="16" fillId="0" borderId="11" xfId="0" applyFont="1" applyBorder="1" applyAlignment="1">
      <alignment vertical="center" wrapText="1"/>
    </xf>
    <xf numFmtId="0" fontId="16" fillId="0" borderId="1" xfId="0" applyFont="1" applyBorder="1" applyAlignment="1">
      <alignment vertical="center" wrapText="1"/>
    </xf>
    <xf numFmtId="0" fontId="16" fillId="0" borderId="10" xfId="0" applyFont="1" applyBorder="1" applyAlignment="1">
      <alignment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178" fontId="52" fillId="0" borderId="0" xfId="27" applyNumberFormat="1" applyFont="1" applyBorder="1" applyAlignment="1">
      <alignment horizontal="right" vertical="center"/>
    </xf>
    <xf numFmtId="178" fontId="52" fillId="0" borderId="1" xfId="27" applyNumberFormat="1" applyFont="1" applyBorder="1" applyAlignment="1">
      <alignment horizontal="right" vertical="center"/>
    </xf>
    <xf numFmtId="178" fontId="52" fillId="0" borderId="8" xfId="27" applyNumberFormat="1" applyFont="1" applyBorder="1" applyAlignment="1">
      <alignment horizontal="right" vertical="center"/>
    </xf>
    <xf numFmtId="178" fontId="52" fillId="0" borderId="12" xfId="27" applyNumberFormat="1" applyFont="1" applyBorder="1" applyAlignment="1">
      <alignment horizontal="right" vertical="center"/>
    </xf>
    <xf numFmtId="41" fontId="52" fillId="0" borderId="5" xfId="27" applyNumberFormat="1" applyFont="1" applyBorder="1" applyAlignment="1">
      <alignment horizontal="right" vertical="center"/>
    </xf>
    <xf numFmtId="41" fontId="52" fillId="0" borderId="3" xfId="27" applyNumberFormat="1" applyFont="1" applyBorder="1" applyAlignment="1">
      <alignment horizontal="right" vertical="center"/>
    </xf>
    <xf numFmtId="41" fontId="52" fillId="0" borderId="8" xfId="27" applyNumberFormat="1" applyFont="1" applyBorder="1" applyAlignment="1">
      <alignment horizontal="right" vertical="center"/>
    </xf>
    <xf numFmtId="41" fontId="52" fillId="0" borderId="0" xfId="27" applyNumberFormat="1" applyFont="1" applyBorder="1" applyAlignment="1">
      <alignment horizontal="right" vertical="center"/>
    </xf>
    <xf numFmtId="41" fontId="52" fillId="0" borderId="12" xfId="27" applyNumberFormat="1" applyFont="1" applyBorder="1" applyAlignment="1">
      <alignment horizontal="right" vertical="center"/>
    </xf>
    <xf numFmtId="41" fontId="52" fillId="0" borderId="1" xfId="27" applyNumberFormat="1" applyFont="1" applyBorder="1" applyAlignment="1">
      <alignment horizontal="right" vertical="center"/>
    </xf>
    <xf numFmtId="43" fontId="13" fillId="0" borderId="0" xfId="0" applyNumberFormat="1" applyFont="1" applyAlignment="1">
      <alignment vertical="center"/>
    </xf>
    <xf numFmtId="3" fontId="13" fillId="0" borderId="0" xfId="0" applyNumberFormat="1" applyFont="1" applyAlignment="1">
      <alignment vertical="center"/>
    </xf>
    <xf numFmtId="41" fontId="13" fillId="0" borderId="0" xfId="0" applyNumberFormat="1" applyFont="1" applyAlignment="1">
      <alignment vertical="center"/>
    </xf>
    <xf numFmtId="169" fontId="13" fillId="0" borderId="0" xfId="0" applyNumberFormat="1" applyFont="1" applyAlignment="1">
      <alignment vertical="center"/>
    </xf>
    <xf numFmtId="170" fontId="20" fillId="2" borderId="0" xfId="4" applyNumberFormat="1" applyFont="1" applyFill="1" applyBorder="1" applyAlignment="1" applyProtection="1">
      <alignment horizontal="center"/>
    </xf>
    <xf numFmtId="0" fontId="16" fillId="0" borderId="2" xfId="0" applyFont="1" applyBorder="1" applyAlignment="1">
      <alignment horizontal="left" vertical="center" wrapText="1"/>
    </xf>
    <xf numFmtId="3" fontId="16" fillId="0" borderId="2" xfId="0" applyNumberFormat="1" applyFont="1" applyBorder="1" applyAlignment="1">
      <alignment horizontal="center" vertical="center" wrapText="1"/>
    </xf>
    <xf numFmtId="177" fontId="16" fillId="0" borderId="2" xfId="0" applyNumberFormat="1" applyFont="1" applyBorder="1" applyAlignment="1">
      <alignment horizontal="right" vertical="center" wrapText="1"/>
    </xf>
    <xf numFmtId="167" fontId="13" fillId="4" borderId="4" xfId="0" applyNumberFormat="1" applyFont="1" applyFill="1" applyBorder="1"/>
    <xf numFmtId="0" fontId="17" fillId="0" borderId="0" xfId="0" applyFont="1" applyBorder="1" applyAlignment="1">
      <alignment vertical="center"/>
    </xf>
    <xf numFmtId="167" fontId="17" fillId="6" borderId="0" xfId="0" applyNumberFormat="1" applyFont="1" applyFill="1" applyBorder="1" applyAlignment="1">
      <alignment horizontal="right" vertical="center"/>
    </xf>
    <xf numFmtId="0" fontId="16" fillId="0" borderId="2" xfId="0" applyFont="1" applyFill="1" applyBorder="1" applyAlignment="1">
      <alignment horizontal="center" vertical="center" wrapText="1"/>
    </xf>
    <xf numFmtId="0" fontId="14" fillId="0" borderId="0" xfId="0" applyFont="1" applyAlignment="1">
      <alignment horizontal="left" vertical="center" wrapText="1"/>
    </xf>
    <xf numFmtId="0" fontId="3" fillId="0" borderId="0" xfId="0" applyFont="1" applyAlignment="1">
      <alignment horizontal="justify" vertical="center"/>
    </xf>
    <xf numFmtId="170" fontId="48" fillId="2" borderId="0" xfId="4" applyNumberFormat="1" applyFont="1" applyFill="1" applyBorder="1" applyAlignment="1" applyProtection="1">
      <alignment horizontal="left" wrapText="1"/>
    </xf>
    <xf numFmtId="0" fontId="13" fillId="0" borderId="0" xfId="0" applyFont="1" applyBorder="1" applyAlignment="1">
      <alignment horizontal="left" vertical="center"/>
    </xf>
    <xf numFmtId="170" fontId="48" fillId="0" borderId="0" xfId="4" applyNumberFormat="1" applyFont="1" applyFill="1" applyBorder="1" applyAlignment="1" applyProtection="1">
      <alignment horizontal="left" wrapText="1"/>
    </xf>
    <xf numFmtId="0" fontId="21" fillId="0" borderId="0" xfId="0" applyFont="1" applyBorder="1" applyAlignment="1">
      <alignment horizontal="left" vertical="center"/>
    </xf>
    <xf numFmtId="170" fontId="20" fillId="2" borderId="0" xfId="4" applyNumberFormat="1" applyFont="1" applyFill="1" applyBorder="1" applyAlignment="1" applyProtection="1">
      <alignment horizontal="center"/>
    </xf>
    <xf numFmtId="0" fontId="49" fillId="0" borderId="0" xfId="0" applyFont="1" applyFill="1" applyAlignment="1">
      <alignment horizontal="left" vertical="center" wrapText="1"/>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4" fillId="0" borderId="7" xfId="0" applyFont="1" applyBorder="1" applyAlignment="1">
      <alignment horizontal="center" vertical="center"/>
    </xf>
    <xf numFmtId="0" fontId="14" fillId="0" borderId="6" xfId="0" applyFont="1" applyBorder="1" applyAlignment="1">
      <alignment horizontal="center" vertical="center"/>
    </xf>
    <xf numFmtId="0" fontId="7" fillId="0" borderId="12" xfId="5" applyFont="1" applyBorder="1" applyAlignment="1">
      <alignment horizontal="center" vertical="center"/>
    </xf>
    <xf numFmtId="0" fontId="17" fillId="6" borderId="9" xfId="0" applyFont="1" applyFill="1" applyBorder="1" applyAlignment="1">
      <alignment horizontal="center" vertical="center"/>
    </xf>
    <xf numFmtId="0" fontId="17" fillId="6" borderId="12" xfId="0" applyFont="1" applyFill="1" applyBorder="1" applyAlignment="1">
      <alignment horizontal="center" vertical="center"/>
    </xf>
    <xf numFmtId="0" fontId="17" fillId="6" borderId="3" xfId="0" applyFont="1" applyFill="1" applyBorder="1" applyAlignment="1">
      <alignment horizontal="center" vertical="center"/>
    </xf>
    <xf numFmtId="0" fontId="17" fillId="6" borderId="2" xfId="0" applyFont="1" applyFill="1" applyBorder="1" applyAlignment="1">
      <alignment horizontal="center" vertical="center" wrapText="1"/>
    </xf>
    <xf numFmtId="0" fontId="13" fillId="0" borderId="0" xfId="0" applyFont="1" applyAlignment="1">
      <alignment horizontal="left" vertical="center" wrapText="1"/>
    </xf>
    <xf numFmtId="0" fontId="14" fillId="0" borderId="0" xfId="0" applyFont="1" applyAlignment="1">
      <alignment horizontal="left" vertical="center"/>
    </xf>
    <xf numFmtId="0" fontId="13" fillId="0" borderId="0" xfId="0" applyFont="1" applyAlignment="1">
      <alignment horizontal="justify" vertical="center" wrapText="1"/>
    </xf>
    <xf numFmtId="0" fontId="14" fillId="0" borderId="0" xfId="0" applyFont="1" applyAlignment="1">
      <alignment horizontal="justify" vertical="center" wrapText="1"/>
    </xf>
    <xf numFmtId="0" fontId="14" fillId="4" borderId="2" xfId="0" applyFont="1" applyFill="1" applyBorder="1" applyAlignment="1">
      <alignment horizontal="center" vertical="center" wrapText="1"/>
    </xf>
    <xf numFmtId="0" fontId="13" fillId="0" borderId="0" xfId="0" applyFont="1" applyAlignment="1">
      <alignment horizontal="left" vertical="center"/>
    </xf>
    <xf numFmtId="0" fontId="14" fillId="4" borderId="9" xfId="0" applyFont="1" applyFill="1" applyBorder="1" applyAlignment="1">
      <alignment horizontal="center" vertical="center"/>
    </xf>
    <xf numFmtId="0" fontId="14" fillId="4" borderId="12" xfId="0" applyFont="1" applyFill="1" applyBorder="1" applyAlignment="1">
      <alignment horizontal="center" vertical="center"/>
    </xf>
    <xf numFmtId="0" fontId="14" fillId="4" borderId="3" xfId="0" applyFont="1" applyFill="1" applyBorder="1" applyAlignment="1">
      <alignment horizontal="center" vertical="center"/>
    </xf>
    <xf numFmtId="0" fontId="49" fillId="0" borderId="0" xfId="0" applyFont="1" applyAlignment="1">
      <alignment horizontal="left" vertical="center"/>
    </xf>
    <xf numFmtId="0" fontId="3" fillId="4" borderId="0" xfId="0" applyFont="1" applyFill="1" applyAlignment="1">
      <alignment horizontal="left" vertical="center" wrapText="1"/>
    </xf>
    <xf numFmtId="0" fontId="16" fillId="0" borderId="0" xfId="0" applyFont="1" applyAlignment="1">
      <alignment vertical="center" wrapText="1"/>
    </xf>
  </cellXfs>
  <cellStyles count="197">
    <cellStyle name="20% - Énfasis1" xfId="74" builtinId="30" customBuiltin="1"/>
    <cellStyle name="20% - Énfasis2" xfId="78" builtinId="34" customBuiltin="1"/>
    <cellStyle name="20% - Énfasis3" xfId="82" builtinId="38" customBuiltin="1"/>
    <cellStyle name="20% - Énfasis4" xfId="86" builtinId="42" customBuiltin="1"/>
    <cellStyle name="20% - Énfasis5" xfId="90" builtinId="46" customBuiltin="1"/>
    <cellStyle name="20% - Énfasis6" xfId="94" builtinId="50" customBuiltin="1"/>
    <cellStyle name="40% - Énfasis1" xfId="75" builtinId="31" customBuiltin="1"/>
    <cellStyle name="40% - Énfasis2" xfId="79" builtinId="35" customBuiltin="1"/>
    <cellStyle name="40% - Énfasis3" xfId="83" builtinId="39" customBuiltin="1"/>
    <cellStyle name="40% - Énfasis4" xfId="87" builtinId="43" customBuiltin="1"/>
    <cellStyle name="40% - Énfasis5" xfId="91" builtinId="47" customBuiltin="1"/>
    <cellStyle name="40% - Énfasis6" xfId="95" builtinId="51" customBuiltin="1"/>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6000000}"/>
    <cellStyle name="Comma [0] 2 2" xfId="10" xr:uid="{00000000-0005-0000-0000-000017000000}"/>
    <cellStyle name="Comma [0] 2 2 2" xfId="45" xr:uid="{00000000-0005-0000-0000-000018000000}"/>
    <cellStyle name="Comma [0] 2 2 2 2" xfId="181" xr:uid="{00000000-0005-0000-0000-000019000000}"/>
    <cellStyle name="Comma [0] 2 2 2 3" xfId="134" xr:uid="{00000000-0005-0000-0000-00001A000000}"/>
    <cellStyle name="Comma [0] 2 2 3" xfId="168" xr:uid="{00000000-0005-0000-0000-00001B000000}"/>
    <cellStyle name="Comma [0] 2 2 4" xfId="156" xr:uid="{00000000-0005-0000-0000-00001C000000}"/>
    <cellStyle name="Comma [0] 2 2 5" xfId="124" xr:uid="{00000000-0005-0000-0000-00001D000000}"/>
    <cellStyle name="Comma [0] 2 3" xfId="44" xr:uid="{00000000-0005-0000-0000-00001E000000}"/>
    <cellStyle name="Comma [0] 2 3 2" xfId="180" xr:uid="{00000000-0005-0000-0000-00001F000000}"/>
    <cellStyle name="Comma [0] 2 3 3" xfId="133" xr:uid="{00000000-0005-0000-0000-000020000000}"/>
    <cellStyle name="Comma [0] 2 4" xfId="121" xr:uid="{00000000-0005-0000-0000-000021000000}"/>
    <cellStyle name="Comma [0] 2 5" xfId="155" xr:uid="{00000000-0005-0000-0000-000022000000}"/>
    <cellStyle name="Comma 2" xfId="11" xr:uid="{00000000-0005-0000-0000-000023000000}"/>
    <cellStyle name="Comma 2 2" xfId="26" xr:uid="{00000000-0005-0000-0000-000024000000}"/>
    <cellStyle name="Comma 2 2 2" xfId="29" xr:uid="{00000000-0005-0000-0000-000025000000}"/>
    <cellStyle name="Comma 2 2 2 2" xfId="50" xr:uid="{00000000-0005-0000-0000-000026000000}"/>
    <cellStyle name="Comma 2 2 2 2 2" xfId="186" xr:uid="{00000000-0005-0000-0000-000027000000}"/>
    <cellStyle name="Comma 2 2 2 2 3" xfId="139" xr:uid="{00000000-0005-0000-0000-000028000000}"/>
    <cellStyle name="Comma 2 2 2 3" xfId="172" xr:uid="{00000000-0005-0000-0000-000029000000}"/>
    <cellStyle name="Comma 2 2 2 4" xfId="161" xr:uid="{00000000-0005-0000-0000-00002A000000}"/>
    <cellStyle name="Comma 2 2 2 5" xfId="128" xr:uid="{00000000-0005-0000-0000-00002B000000}"/>
    <cellStyle name="Comma 2 2 3" xfId="48" xr:uid="{00000000-0005-0000-0000-00002C000000}"/>
    <cellStyle name="Comma 2 2 3 2" xfId="184" xr:uid="{00000000-0005-0000-0000-00002D000000}"/>
    <cellStyle name="Comma 2 2 3 3" xfId="137" xr:uid="{00000000-0005-0000-0000-00002E000000}"/>
    <cellStyle name="Comma 2 2 4" xfId="117" xr:uid="{00000000-0005-0000-0000-00002F000000}"/>
    <cellStyle name="Comma 2 2 5" xfId="159" xr:uid="{00000000-0005-0000-0000-000030000000}"/>
    <cellStyle name="Comma 2 3" xfId="46" xr:uid="{00000000-0005-0000-0000-000031000000}"/>
    <cellStyle name="Comma 2 3 2" xfId="182" xr:uid="{00000000-0005-0000-0000-000032000000}"/>
    <cellStyle name="Comma 2 3 3" xfId="135" xr:uid="{00000000-0005-0000-0000-000033000000}"/>
    <cellStyle name="Comma 2 4" xfId="169" xr:uid="{00000000-0005-0000-0000-000034000000}"/>
    <cellStyle name="Comma 2 5" xfId="157" xr:uid="{00000000-0005-0000-0000-000035000000}"/>
    <cellStyle name="Comma 2 6" xfId="125" xr:uid="{00000000-0005-0000-0000-000036000000}"/>
    <cellStyle name="Comma 3" xfId="22" xr:uid="{00000000-0005-0000-0000-000037000000}"/>
    <cellStyle name="Comma 3 2" xfId="106" xr:uid="{00000000-0005-0000-0000-000038000000}"/>
    <cellStyle name="Comma 4" xfId="23" xr:uid="{00000000-0005-0000-0000-000039000000}"/>
    <cellStyle name="Comma 4 2" xfId="107" xr:uid="{00000000-0005-0000-0000-00003A000000}"/>
    <cellStyle name="Comma 5" xfId="9" xr:uid="{00000000-0005-0000-0000-00003B000000}"/>
    <cellStyle name="Comma 5 2" xfId="104" xr:uid="{00000000-0005-0000-0000-00003C000000}"/>
    <cellStyle name="Comma 6" xfId="19" xr:uid="{00000000-0005-0000-0000-00003D000000}"/>
    <cellStyle name="Comma 6 2" xfId="105" xr:uid="{00000000-0005-0000-0000-00003E000000}"/>
    <cellStyle name="Comma 7" xfId="24" xr:uid="{00000000-0005-0000-0000-00003F000000}"/>
    <cellStyle name="Comma 7 2" xfId="108" xr:uid="{00000000-0005-0000-0000-000040000000}"/>
    <cellStyle name="Comma 8" xfId="25" xr:uid="{00000000-0005-0000-0000-000041000000}"/>
    <cellStyle name="Comma 8 2" xfId="109" xr:uid="{00000000-0005-0000-0000-000042000000}"/>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Incorrecto" xfId="62" builtinId="27" customBuiltin="1"/>
    <cellStyle name="Millares" xfId="1" builtinId="3"/>
    <cellStyle name="Millares [0]" xfId="27" builtinId="6"/>
    <cellStyle name="Millares [0] 2" xfId="28" xr:uid="{00000000-0005-0000-0000-00004F000000}"/>
    <cellStyle name="Millares [0] 2 2" xfId="41" xr:uid="{00000000-0005-0000-0000-000050000000}"/>
    <cellStyle name="Millares [0] 2 2 2" xfId="53" xr:uid="{00000000-0005-0000-0000-000051000000}"/>
    <cellStyle name="Millares [0] 2 2 2 2" xfId="189" xr:uid="{00000000-0005-0000-0000-000052000000}"/>
    <cellStyle name="Millares [0] 2 2 2 3" xfId="142" xr:uid="{00000000-0005-0000-0000-000053000000}"/>
    <cellStyle name="Millares [0] 2 2 3" xfId="177" xr:uid="{00000000-0005-0000-0000-000054000000}"/>
    <cellStyle name="Millares [0] 2 2 4" xfId="131" xr:uid="{00000000-0005-0000-0000-000055000000}"/>
    <cellStyle name="Millares [0] 2 3" xfId="118" xr:uid="{00000000-0005-0000-0000-000056000000}"/>
    <cellStyle name="Millares [0] 2 4" xfId="151" xr:uid="{00000000-0005-0000-0000-000057000000}"/>
    <cellStyle name="Millares [0] 3" xfId="39" xr:uid="{00000000-0005-0000-0000-000058000000}"/>
    <cellStyle name="Millares [0] 3 2" xfId="52" xr:uid="{00000000-0005-0000-0000-000059000000}"/>
    <cellStyle name="Millares [0] 3 2 2" xfId="188" xr:uid="{00000000-0005-0000-0000-00005A000000}"/>
    <cellStyle name="Millares [0] 3 2 3" xfId="141" xr:uid="{00000000-0005-0000-0000-00005B000000}"/>
    <cellStyle name="Millares [0] 3 3" xfId="176" xr:uid="{00000000-0005-0000-0000-00005C000000}"/>
    <cellStyle name="Millares [0] 3 4" xfId="160" xr:uid="{00000000-0005-0000-0000-00005D000000}"/>
    <cellStyle name="Millares [0] 3 5" xfId="130" xr:uid="{00000000-0005-0000-0000-00005E000000}"/>
    <cellStyle name="Millares [0] 4" xfId="49" xr:uid="{00000000-0005-0000-0000-00005F000000}"/>
    <cellStyle name="Millares [0] 4 2" xfId="185" xr:uid="{00000000-0005-0000-0000-000060000000}"/>
    <cellStyle name="Millares [0] 4 3" xfId="164" xr:uid="{00000000-0005-0000-0000-000061000000}"/>
    <cellStyle name="Millares [0] 4 4" xfId="138" xr:uid="{00000000-0005-0000-0000-000062000000}"/>
    <cellStyle name="Millares [0] 5" xfId="100" xr:uid="{00000000-0005-0000-0000-000063000000}"/>
    <cellStyle name="Millares [0] 5 2" xfId="190" xr:uid="{00000000-0005-0000-0000-000064000000}"/>
    <cellStyle name="Millares [0] 5 3" xfId="152" xr:uid="{00000000-0005-0000-0000-000065000000}"/>
    <cellStyle name="Millares [0] 5 4" xfId="144" xr:uid="{00000000-0005-0000-0000-000066000000}"/>
    <cellStyle name="Millares [0] 6" xfId="113" xr:uid="{00000000-0005-0000-0000-000067000000}"/>
    <cellStyle name="Millares [0] 6 2" xfId="195" xr:uid="{00000000-0005-0000-0000-000068000000}"/>
    <cellStyle name="Millares [0] 6 3" xfId="165" xr:uid="{00000000-0005-0000-0000-000069000000}"/>
    <cellStyle name="Millares [0] 6 4" xfId="149" xr:uid="{00000000-0005-0000-0000-00006A000000}"/>
    <cellStyle name="Millares [0] 7" xfId="99" xr:uid="{00000000-0005-0000-0000-00006B000000}"/>
    <cellStyle name="Millares [0] 8" xfId="171" xr:uid="{00000000-0005-0000-0000-00006C000000}"/>
    <cellStyle name="Millares [0] 9" xfId="127" xr:uid="{00000000-0005-0000-0000-00006D000000}"/>
    <cellStyle name="Millares 10" xfId="55" xr:uid="{00000000-0005-0000-0000-00006E000000}"/>
    <cellStyle name="Millares 10 2" xfId="116" xr:uid="{00000000-0005-0000-0000-00006F000000}"/>
    <cellStyle name="Millares 11" xfId="122" xr:uid="{00000000-0005-0000-0000-000070000000}"/>
    <cellStyle name="Millares 11 2" xfId="196" xr:uid="{00000000-0005-0000-0000-000071000000}"/>
    <cellStyle name="Millares 11 3" xfId="150" xr:uid="{00000000-0005-0000-0000-000072000000}"/>
    <cellStyle name="Millares 12" xfId="97" xr:uid="{00000000-0005-0000-0000-000073000000}"/>
    <cellStyle name="Millares 13" xfId="167" xr:uid="{00000000-0005-0000-0000-000074000000}"/>
    <cellStyle name="Millares 14" xfId="166" xr:uid="{00000000-0005-0000-0000-000075000000}"/>
    <cellStyle name="Millares 15" xfId="153" xr:uid="{00000000-0005-0000-0000-000076000000}"/>
    <cellStyle name="Millares 16" xfId="123" xr:uid="{00000000-0005-0000-0000-000077000000}"/>
    <cellStyle name="Millares 17" xfId="143" xr:uid="{00000000-0005-0000-0000-000078000000}"/>
    <cellStyle name="Millares 19 2" xfId="36" xr:uid="{00000000-0005-0000-0000-000079000000}"/>
    <cellStyle name="Millares 19 2 2" xfId="51" xr:uid="{00000000-0005-0000-0000-00007A000000}"/>
    <cellStyle name="Millares 19 2 2 2" xfId="187" xr:uid="{00000000-0005-0000-0000-00007B000000}"/>
    <cellStyle name="Millares 19 2 2 3" xfId="140" xr:uid="{00000000-0005-0000-0000-00007C000000}"/>
    <cellStyle name="Millares 19 2 3" xfId="175" xr:uid="{00000000-0005-0000-0000-00007D000000}"/>
    <cellStyle name="Millares 19 2 4" xfId="129" xr:uid="{00000000-0005-0000-0000-00007E000000}"/>
    <cellStyle name="Millares 2" xfId="12" xr:uid="{00000000-0005-0000-0000-00007F000000}"/>
    <cellStyle name="Millares 2 2" xfId="13" xr:uid="{00000000-0005-0000-0000-000080000000}"/>
    <cellStyle name="Millares 2 2 2" xfId="47" xr:uid="{00000000-0005-0000-0000-000081000000}"/>
    <cellStyle name="Millares 2 2 2 2" xfId="183" xr:uid="{00000000-0005-0000-0000-000082000000}"/>
    <cellStyle name="Millares 2 2 2 3" xfId="136" xr:uid="{00000000-0005-0000-0000-000083000000}"/>
    <cellStyle name="Millares 2 2 3" xfId="170" xr:uid="{00000000-0005-0000-0000-000084000000}"/>
    <cellStyle name="Millares 2 2 4" xfId="158" xr:uid="{00000000-0005-0000-0000-000085000000}"/>
    <cellStyle name="Millares 2 2 5" xfId="126" xr:uid="{00000000-0005-0000-0000-000086000000}"/>
    <cellStyle name="Millares 2 3" xfId="35" xr:uid="{00000000-0005-0000-0000-000087000000}"/>
    <cellStyle name="Millares 2 4" xfId="40" xr:uid="{00000000-0005-0000-0000-000088000000}"/>
    <cellStyle name="Millares 2 4 2" xfId="98" xr:uid="{00000000-0005-0000-0000-000089000000}"/>
    <cellStyle name="Millares 3" xfId="14" xr:uid="{00000000-0005-0000-0000-00008A000000}"/>
    <cellStyle name="Millares 4" xfId="34" xr:uid="{00000000-0005-0000-0000-00008B000000}"/>
    <cellStyle name="Millares 4 2" xfId="115" xr:uid="{00000000-0005-0000-0000-00008C000000}"/>
    <cellStyle name="Millares 4 3" xfId="103" xr:uid="{00000000-0005-0000-0000-00008D000000}"/>
    <cellStyle name="Millares 4 3 2" xfId="192" xr:uid="{00000000-0005-0000-0000-00008E000000}"/>
    <cellStyle name="Millares 4 3 3" xfId="146" xr:uid="{00000000-0005-0000-0000-00008F000000}"/>
    <cellStyle name="Millares 4 4" xfId="174" xr:uid="{00000000-0005-0000-0000-000090000000}"/>
    <cellStyle name="Millares 4 5" xfId="154" xr:uid="{00000000-0005-0000-0000-000091000000}"/>
    <cellStyle name="Millares 5" xfId="33" xr:uid="{00000000-0005-0000-0000-000092000000}"/>
    <cellStyle name="Millares 5 2" xfId="119" xr:uid="{00000000-0005-0000-0000-000093000000}"/>
    <cellStyle name="Millares 5 3" xfId="111" xr:uid="{00000000-0005-0000-0000-000094000000}"/>
    <cellStyle name="Millares 5 3 2" xfId="193" xr:uid="{00000000-0005-0000-0000-000095000000}"/>
    <cellStyle name="Millares 5 3 3" xfId="147" xr:uid="{00000000-0005-0000-0000-000096000000}"/>
    <cellStyle name="Millares 5 4" xfId="173" xr:uid="{00000000-0005-0000-0000-000097000000}"/>
    <cellStyle name="Millares 5 5" xfId="162" xr:uid="{00000000-0005-0000-0000-000098000000}"/>
    <cellStyle name="Millares 6" xfId="42" xr:uid="{00000000-0005-0000-0000-000099000000}"/>
    <cellStyle name="Millares 6 2" xfId="102" xr:uid="{00000000-0005-0000-0000-00009A000000}"/>
    <cellStyle name="Millares 6 3" xfId="112" xr:uid="{00000000-0005-0000-0000-00009B000000}"/>
    <cellStyle name="Millares 6 3 2" xfId="194" xr:uid="{00000000-0005-0000-0000-00009C000000}"/>
    <cellStyle name="Millares 6 3 3" xfId="148" xr:uid="{00000000-0005-0000-0000-00009D000000}"/>
    <cellStyle name="Millares 6 4" xfId="178" xr:uid="{00000000-0005-0000-0000-00009E000000}"/>
    <cellStyle name="Millares 6 5" xfId="163" xr:uid="{00000000-0005-0000-0000-00009F000000}"/>
    <cellStyle name="Millares 7" xfId="43" xr:uid="{00000000-0005-0000-0000-0000A0000000}"/>
    <cellStyle name="Millares 7 2" xfId="101" xr:uid="{00000000-0005-0000-0000-0000A1000000}"/>
    <cellStyle name="Millares 7 2 2" xfId="191" xr:uid="{00000000-0005-0000-0000-0000A2000000}"/>
    <cellStyle name="Millares 7 2 3" xfId="145" xr:uid="{00000000-0005-0000-0000-0000A3000000}"/>
    <cellStyle name="Millares 7 3" xfId="114" xr:uid="{00000000-0005-0000-0000-0000A4000000}"/>
    <cellStyle name="Millares 7 4" xfId="179" xr:uid="{00000000-0005-0000-0000-0000A5000000}"/>
    <cellStyle name="Millares 7 5" xfId="132" xr:uid="{00000000-0005-0000-0000-0000A6000000}"/>
    <cellStyle name="Millares 8" xfId="54" xr:uid="{00000000-0005-0000-0000-0000A7000000}"/>
    <cellStyle name="Millares 8 2" xfId="120" xr:uid="{00000000-0005-0000-0000-0000A8000000}"/>
    <cellStyle name="Millares 9" xfId="32" xr:uid="{00000000-0005-0000-0000-0000A9000000}"/>
    <cellStyle name="Millares 9 2" xfId="110" xr:uid="{00000000-0005-0000-0000-0000AA000000}"/>
    <cellStyle name="Neutral" xfId="63" builtinId="28" customBuiltin="1"/>
    <cellStyle name="Normal" xfId="0" builtinId="0"/>
    <cellStyle name="Normal 10" xfId="31" xr:uid="{00000000-0005-0000-0000-0000AD000000}"/>
    <cellStyle name="Normal 12" xfId="5" xr:uid="{00000000-0005-0000-0000-0000AE000000}"/>
    <cellStyle name="Normal 15" xfId="6" xr:uid="{00000000-0005-0000-0000-0000AF000000}"/>
    <cellStyle name="Normal 2" xfId="15" xr:uid="{00000000-0005-0000-0000-0000B0000000}"/>
    <cellStyle name="Normal 2 10" xfId="30" xr:uid="{00000000-0005-0000-0000-0000B1000000}"/>
    <cellStyle name="Normal 2 2" xfId="16" xr:uid="{00000000-0005-0000-0000-0000B2000000}"/>
    <cellStyle name="Normal 2 2 2" xfId="38" xr:uid="{00000000-0005-0000-0000-0000B3000000}"/>
    <cellStyle name="Normal 2 3" xfId="37" xr:uid="{00000000-0005-0000-0000-0000B4000000}"/>
    <cellStyle name="Normal 2 4" xfId="7" xr:uid="{00000000-0005-0000-0000-0000B5000000}"/>
    <cellStyle name="Normal 3" xfId="17" xr:uid="{00000000-0005-0000-0000-0000B6000000}"/>
    <cellStyle name="Normal 3 2" xfId="18" xr:uid="{00000000-0005-0000-0000-0000B7000000}"/>
    <cellStyle name="Normal 3 3" xfId="8" xr:uid="{00000000-0005-0000-0000-0000B8000000}"/>
    <cellStyle name="Normal 5" xfId="21" xr:uid="{00000000-0005-0000-0000-0000B9000000}"/>
    <cellStyle name="Normal_Estados Fiscal 1999" xfId="4" xr:uid="{00000000-0005-0000-0000-0000BA000000}"/>
    <cellStyle name="Notas" xfId="70" builtinId="10" customBuiltin="1"/>
    <cellStyle name="Porcentaje" xfId="2" builtinId="5"/>
    <cellStyle name="Porcentual 2" xfId="20" xr:uid="{00000000-0005-0000-0000-0000C000000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alcChain" Target="calcChain.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customXml" Target="../customXml/item1.xml"/><Relationship Id="rId8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4</xdr:col>
      <xdr:colOff>99060</xdr:colOff>
      <xdr:row>1</xdr:row>
      <xdr:rowOff>7620</xdr:rowOff>
    </xdr:from>
    <xdr:to>
      <xdr:col>7</xdr:col>
      <xdr:colOff>68580</xdr:colOff>
      <xdr:row>5</xdr:row>
      <xdr:rowOff>72128</xdr:rowOff>
    </xdr:to>
    <xdr:pic>
      <xdr:nvPicPr>
        <xdr:cNvPr id="2" name="Imagen 1" descr="Logotipo&#10;&#10;Descripción generada automáticamente">
          <a:extLst>
            <a:ext uri="{FF2B5EF4-FFF2-40B4-BE49-F238E27FC236}">
              <a16:creationId xmlns:a16="http://schemas.microsoft.com/office/drawing/2014/main" id="{5EC99EA2-E0A8-4E3C-8744-D7B8BE1131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29840" y="182880"/>
          <a:ext cx="2148840" cy="76554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1905000</xdr:colOff>
      <xdr:row>0</xdr:row>
      <xdr:rowOff>68580</xdr:rowOff>
    </xdr:from>
    <xdr:to>
      <xdr:col>4</xdr:col>
      <xdr:colOff>312420</xdr:colOff>
      <xdr:row>4</xdr:row>
      <xdr:rowOff>163568</xdr:rowOff>
    </xdr:to>
    <xdr:pic>
      <xdr:nvPicPr>
        <xdr:cNvPr id="3" name="Imagen 2" descr="Logotipo&#10;&#10;Descripción generada automáticamente">
          <a:extLst>
            <a:ext uri="{FF2B5EF4-FFF2-40B4-BE49-F238E27FC236}">
              <a16:creationId xmlns:a16="http://schemas.microsoft.com/office/drawing/2014/main" id="{7EE5A302-39D5-A2CF-7AEF-03BD0B608C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42360" y="68580"/>
          <a:ext cx="2148840" cy="76554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220134</xdr:colOff>
      <xdr:row>0</xdr:row>
      <xdr:rowOff>135467</xdr:rowOff>
    </xdr:from>
    <xdr:to>
      <xdr:col>1</xdr:col>
      <xdr:colOff>2140374</xdr:colOff>
      <xdr:row>5</xdr:row>
      <xdr:rowOff>54348</xdr:rowOff>
    </xdr:to>
    <xdr:pic>
      <xdr:nvPicPr>
        <xdr:cNvPr id="3" name="Imagen 2" descr="Logotipo&#10;&#10;Descripción generada automáticamente">
          <a:extLst>
            <a:ext uri="{FF2B5EF4-FFF2-40B4-BE49-F238E27FC236}">
              <a16:creationId xmlns:a16="http://schemas.microsoft.com/office/drawing/2014/main" id="{07588301-0768-401E-86C6-0811BD281D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4" y="135467"/>
          <a:ext cx="2148840" cy="76554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42333</xdr:colOff>
      <xdr:row>0</xdr:row>
      <xdr:rowOff>84666</xdr:rowOff>
    </xdr:from>
    <xdr:to>
      <xdr:col>1</xdr:col>
      <xdr:colOff>2191173</xdr:colOff>
      <xdr:row>5</xdr:row>
      <xdr:rowOff>3547</xdr:rowOff>
    </xdr:to>
    <xdr:pic>
      <xdr:nvPicPr>
        <xdr:cNvPr id="3" name="Imagen 2" descr="Logotipo&#10;&#10;Descripción generada automáticamente">
          <a:extLst>
            <a:ext uri="{FF2B5EF4-FFF2-40B4-BE49-F238E27FC236}">
              <a16:creationId xmlns:a16="http://schemas.microsoft.com/office/drawing/2014/main" id="{2452A53F-1B48-4646-91E9-F55F41EEC5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3" y="84666"/>
          <a:ext cx="2148840" cy="76554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33866</xdr:colOff>
      <xdr:row>0</xdr:row>
      <xdr:rowOff>118533</xdr:rowOff>
    </xdr:from>
    <xdr:to>
      <xdr:col>1</xdr:col>
      <xdr:colOff>2182706</xdr:colOff>
      <xdr:row>4</xdr:row>
      <xdr:rowOff>172881</xdr:rowOff>
    </xdr:to>
    <xdr:pic>
      <xdr:nvPicPr>
        <xdr:cNvPr id="3" name="Imagen 2" descr="Logotipo&#10;&#10;Descripción generada automáticamente">
          <a:extLst>
            <a:ext uri="{FF2B5EF4-FFF2-40B4-BE49-F238E27FC236}">
              <a16:creationId xmlns:a16="http://schemas.microsoft.com/office/drawing/2014/main" id="{8656F964-7F28-4D0E-B574-892161F0AD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118533"/>
          <a:ext cx="2148840" cy="76554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186267</xdr:rowOff>
    </xdr:from>
    <xdr:to>
      <xdr:col>1</xdr:col>
      <xdr:colOff>2148840</xdr:colOff>
      <xdr:row>4</xdr:row>
      <xdr:rowOff>172882</xdr:rowOff>
    </xdr:to>
    <xdr:pic>
      <xdr:nvPicPr>
        <xdr:cNvPr id="3" name="Imagen 2" descr="Logotipo&#10;&#10;Descripción generada automáticamente">
          <a:extLst>
            <a:ext uri="{FF2B5EF4-FFF2-40B4-BE49-F238E27FC236}">
              <a16:creationId xmlns:a16="http://schemas.microsoft.com/office/drawing/2014/main" id="{D172DD8E-7DD3-4A5B-B367-A940A18858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067" y="186267"/>
          <a:ext cx="2148840" cy="76554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35860</xdr:colOff>
      <xdr:row>1</xdr:row>
      <xdr:rowOff>0</xdr:rowOff>
    </xdr:from>
    <xdr:to>
      <xdr:col>1</xdr:col>
      <xdr:colOff>2184700</xdr:colOff>
      <xdr:row>5</xdr:row>
      <xdr:rowOff>84230</xdr:rowOff>
    </xdr:to>
    <xdr:pic>
      <xdr:nvPicPr>
        <xdr:cNvPr id="2" name="Imagen 1" descr="Logotipo&#10;&#10;Descripción generada automáticamente">
          <a:extLst>
            <a:ext uri="{FF2B5EF4-FFF2-40B4-BE49-F238E27FC236}">
              <a16:creationId xmlns:a16="http://schemas.microsoft.com/office/drawing/2014/main" id="{EDF9BE5E-B0CD-40DD-84BA-623DE7D0D8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084" y="170329"/>
          <a:ext cx="2148840" cy="765548"/>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0</xdr:col>
          <xdr:colOff>161365</xdr:colOff>
          <xdr:row>125</xdr:row>
          <xdr:rowOff>134471</xdr:rowOff>
        </xdr:from>
        <xdr:to>
          <xdr:col>6</xdr:col>
          <xdr:colOff>355451</xdr:colOff>
          <xdr:row>133</xdr:row>
          <xdr:rowOff>134471</xdr:rowOff>
        </xdr:to>
        <xdr:pic>
          <xdr:nvPicPr>
            <xdr:cNvPr id="3" name="Imagen 2">
              <a:extLst>
                <a:ext uri="{FF2B5EF4-FFF2-40B4-BE49-F238E27FC236}">
                  <a16:creationId xmlns:a16="http://schemas.microsoft.com/office/drawing/2014/main" id="{824C04FD-854D-D0CD-8D7B-897BD961F61B}"/>
                </a:ext>
              </a:extLst>
            </xdr:cNvPr>
            <xdr:cNvPicPr>
              <a:picLocks noChangeAspect="1" noChangeArrowheads="1"/>
              <a:extLst>
                <a:ext uri="{84589F7E-364E-4C9E-8A38-B11213B215E9}">
                  <a14:cameraTool cellRange="[66]Hoja1!$B$2:$I$7" spid="_x0000_s7201"/>
                </a:ext>
              </a:extLst>
            </xdr:cNvPicPr>
          </xdr:nvPicPr>
          <xdr:blipFill>
            <a:blip xmlns:r="http://schemas.openxmlformats.org/officeDocument/2006/relationships" r:embed="rId2"/>
            <a:srcRect/>
            <a:stretch>
              <a:fillRect/>
            </a:stretch>
          </xdr:blipFill>
          <xdr:spPr bwMode="auto">
            <a:xfrm>
              <a:off x="161365" y="27916095"/>
              <a:ext cx="7563074" cy="136263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Bces%20CTI.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C0ACEBD4" TargetMode="External"/><Relationship Id="rId1" Type="http://schemas.openxmlformats.org/officeDocument/2006/relationships/externalLinkPath" Target="file:///\\C0ACEBD4\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Users/ysmaelj/AppData/Local/Microsoft/Windows/Temporary%20Internet%20Files/Content.Outlook/317CI00P/Clients/My%20Documents/DTT%20Pack%20Development/2010/Word%20and%20Excel%20files/Index/1611%20%20Perform%20Preliminary%20analytical%20procedures.xls?67688E08" TargetMode="External"/><Relationship Id="rId1" Type="http://schemas.openxmlformats.org/officeDocument/2006/relationships/externalLinkPath" Target="file:///\\67688E08\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Hp/SynologyDrive/CLIENTES/INVERSUR%20CBSA/A&#209;O%202022/INFORMACION%20CONTABLE/2022%2006/AUXILIARES/2022%2006%20ICCBSA-NOTAS%20AUXILI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Armado"/>
      <sheetName val="Definiciones varias"/>
      <sheetName val="Gráficas"/>
      <sheetName val="Comparativo Dic. 08 vs. Dic. 07"/>
      <sheetName val="#REF"/>
      <sheetName val="EEFF"/>
      <sheetName val="Armado de Saldos"/>
      <sheetName val="PPC Balance"/>
      <sheetName val="Precios"/>
      <sheetName val="BG"/>
      <sheetName val="ER"/>
      <sheetName val="Trial Balance 20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ow r="10">
          <cell r="B10">
            <v>3483858838.9700003</v>
          </cell>
        </row>
      </sheetData>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sheetData sheetId="65"/>
      <sheetData sheetId="66"/>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Prov. Circularizados"/>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7:F21"/>
  <sheetViews>
    <sheetView showGridLines="0" tabSelected="1" zoomScaleNormal="100" zoomScaleSheetLayoutView="100" workbookViewId="0"/>
  </sheetViews>
  <sheetFormatPr baseColWidth="10" defaultRowHeight="13.8"/>
  <cols>
    <col min="1" max="1" width="8.6640625" style="13" customWidth="1"/>
    <col min="2" max="2" width="8.88671875" style="13" customWidth="1"/>
    <col min="3" max="3" width="11.33203125" style="13" customWidth="1"/>
    <col min="4" max="4" width="6.5546875" style="13" customWidth="1"/>
    <col min="5" max="5" width="10.21875" style="13" customWidth="1"/>
    <col min="6" max="6" width="11.33203125" style="13" customWidth="1"/>
    <col min="7" max="7" width="10.21875" style="13" customWidth="1"/>
    <col min="8" max="8" width="11.33203125" style="13" customWidth="1"/>
    <col min="9" max="9" width="4" style="13" customWidth="1"/>
    <col min="10" max="10" width="3.44140625" style="13" customWidth="1"/>
    <col min="11" max="16384" width="11.5546875" style="13"/>
  </cols>
  <sheetData>
    <row r="7" spans="3:6" ht="21">
      <c r="F7" s="173" t="s">
        <v>421</v>
      </c>
    </row>
    <row r="8" spans="3:6">
      <c r="C8" s="63"/>
    </row>
    <row r="9" spans="3:6" ht="15.6">
      <c r="C9" s="385"/>
    </row>
    <row r="10" spans="3:6" ht="15">
      <c r="F10" s="174" t="s">
        <v>388</v>
      </c>
    </row>
    <row r="11" spans="3:6" ht="15">
      <c r="F11" s="174" t="s">
        <v>398</v>
      </c>
    </row>
    <row r="14" spans="3:6">
      <c r="D14" s="13" t="s">
        <v>377</v>
      </c>
      <c r="E14" s="13" t="s">
        <v>378</v>
      </c>
    </row>
    <row r="15" spans="3:6">
      <c r="D15" s="13" t="s">
        <v>377</v>
      </c>
      <c r="E15" s="13" t="s">
        <v>379</v>
      </c>
    </row>
    <row r="16" spans="3:6">
      <c r="D16" s="13" t="s">
        <v>377</v>
      </c>
      <c r="E16" s="13" t="s">
        <v>380</v>
      </c>
    </row>
    <row r="17" spans="2:5">
      <c r="D17" s="13" t="s">
        <v>377</v>
      </c>
      <c r="E17" s="13" t="s">
        <v>381</v>
      </c>
    </row>
    <row r="18" spans="2:5">
      <c r="D18" s="13" t="s">
        <v>377</v>
      </c>
      <c r="E18" s="13" t="s">
        <v>382</v>
      </c>
    </row>
    <row r="19" spans="2:5">
      <c r="D19" s="13" t="s">
        <v>377</v>
      </c>
      <c r="E19" s="13" t="s">
        <v>383</v>
      </c>
    </row>
    <row r="20" spans="2:5">
      <c r="B20" s="386"/>
      <c r="C20" s="386"/>
      <c r="D20" s="386"/>
      <c r="E20" s="386"/>
    </row>
    <row r="21" spans="2:5">
      <c r="B21" s="333"/>
      <c r="C21" s="333"/>
      <c r="D21" s="333"/>
      <c r="E21" s="333"/>
    </row>
  </sheetData>
  <pageMargins left="0.7" right="0.7" top="0.75" bottom="0.75" header="0.3" footer="0.3"/>
  <pageSetup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K88"/>
  <sheetViews>
    <sheetView showGridLines="0" topLeftCell="A15" zoomScaleNormal="100" zoomScaleSheetLayoutView="100" workbookViewId="0">
      <selection activeCell="B9" sqref="B9"/>
    </sheetView>
  </sheetViews>
  <sheetFormatPr baseColWidth="10" defaultRowHeight="13.2"/>
  <cols>
    <col min="1" max="1" width="2.88671875" style="2" customWidth="1"/>
    <col min="2" max="2" width="22.44140625" style="232" customWidth="1"/>
    <col min="3" max="3" width="34.5546875" style="2" customWidth="1"/>
    <col min="4" max="4" width="20" style="2" customWidth="1"/>
    <col min="5" max="5" width="13.33203125" style="2" customWidth="1"/>
    <col min="6" max="6" width="11.5546875" style="2"/>
    <col min="7" max="7" width="13.5546875" style="2" customWidth="1"/>
    <col min="8" max="8" width="19.44140625" style="2" customWidth="1"/>
    <col min="9" max="16384" width="11.5546875" style="2"/>
  </cols>
  <sheetData>
    <row r="6" spans="2:4" ht="17.399999999999999">
      <c r="D6" s="323" t="s">
        <v>187</v>
      </c>
    </row>
    <row r="7" spans="2:4" ht="17.399999999999999">
      <c r="D7" s="323" t="s">
        <v>399</v>
      </c>
    </row>
    <row r="8" spans="2:4">
      <c r="D8" s="233"/>
    </row>
    <row r="9" spans="2:4">
      <c r="B9" s="228" t="s">
        <v>259</v>
      </c>
    </row>
    <row r="10" spans="2:4">
      <c r="B10" s="225"/>
    </row>
    <row r="11" spans="2:4">
      <c r="B11" s="228" t="s">
        <v>400</v>
      </c>
    </row>
    <row r="12" spans="2:4">
      <c r="B12" s="228" t="s">
        <v>244</v>
      </c>
    </row>
    <row r="13" spans="2:4">
      <c r="B13" s="228" t="s">
        <v>245</v>
      </c>
    </row>
    <row r="14" spans="2:4">
      <c r="B14" s="228" t="s">
        <v>425</v>
      </c>
    </row>
    <row r="15" spans="2:4">
      <c r="B15" s="228" t="s">
        <v>426</v>
      </c>
    </row>
    <row r="16" spans="2:4">
      <c r="B16" s="228" t="s">
        <v>427</v>
      </c>
    </row>
    <row r="17" spans="2:11">
      <c r="B17" s="228" t="s">
        <v>428</v>
      </c>
    </row>
    <row r="18" spans="2:11">
      <c r="B18" s="228" t="s">
        <v>429</v>
      </c>
    </row>
    <row r="19" spans="2:11">
      <c r="B19" s="228" t="s">
        <v>430</v>
      </c>
    </row>
    <row r="20" spans="2:11">
      <c r="B20" s="225"/>
    </row>
    <row r="21" spans="2:11">
      <c r="B21" s="228" t="s">
        <v>260</v>
      </c>
    </row>
    <row r="22" spans="2:11">
      <c r="B22" s="228"/>
    </row>
    <row r="23" spans="2:11">
      <c r="B23" s="228" t="s">
        <v>247</v>
      </c>
    </row>
    <row r="24" spans="2:11">
      <c r="B24" s="228" t="s">
        <v>246</v>
      </c>
    </row>
    <row r="25" spans="2:11" ht="42" customHeight="1">
      <c r="B25" s="415" t="s">
        <v>401</v>
      </c>
      <c r="C25" s="415"/>
      <c r="D25" s="415"/>
      <c r="E25" s="415"/>
      <c r="F25" s="415"/>
      <c r="G25" s="415"/>
      <c r="H25" s="415"/>
      <c r="I25" s="415"/>
      <c r="J25" s="181"/>
      <c r="K25" s="181"/>
    </row>
    <row r="26" spans="2:11">
      <c r="B26" s="175"/>
    </row>
    <row r="27" spans="2:11">
      <c r="B27" s="63" t="s">
        <v>261</v>
      </c>
    </row>
    <row r="28" spans="2:11">
      <c r="B28" s="63"/>
    </row>
    <row r="29" spans="2:11">
      <c r="B29" s="226" t="s">
        <v>188</v>
      </c>
      <c r="C29" s="227" t="s">
        <v>189</v>
      </c>
    </row>
    <row r="30" spans="2:11" ht="14.25" customHeight="1">
      <c r="B30" s="180" t="s">
        <v>190</v>
      </c>
      <c r="C30" s="157" t="s">
        <v>248</v>
      </c>
    </row>
    <row r="31" spans="2:11">
      <c r="B31" s="180" t="s">
        <v>191</v>
      </c>
      <c r="C31" s="157" t="s">
        <v>248</v>
      </c>
    </row>
    <row r="32" spans="2:11">
      <c r="B32" s="180" t="s">
        <v>192</v>
      </c>
      <c r="C32" s="157" t="s">
        <v>248</v>
      </c>
    </row>
    <row r="33" spans="2:9">
      <c r="B33" s="180" t="s">
        <v>192</v>
      </c>
      <c r="C33" s="157" t="s">
        <v>249</v>
      </c>
    </row>
    <row r="34" spans="2:9">
      <c r="B34" s="180" t="s">
        <v>192</v>
      </c>
      <c r="C34" s="157" t="s">
        <v>250</v>
      </c>
    </row>
    <row r="35" spans="2:9">
      <c r="B35" s="180" t="s">
        <v>193</v>
      </c>
      <c r="C35" s="62" t="s">
        <v>251</v>
      </c>
    </row>
    <row r="36" spans="2:9">
      <c r="B36" s="197"/>
    </row>
    <row r="37" spans="2:9">
      <c r="B37" s="225"/>
    </row>
    <row r="38" spans="2:9">
      <c r="B38" s="63" t="s">
        <v>262</v>
      </c>
    </row>
    <row r="39" spans="2:9">
      <c r="B39" s="176"/>
    </row>
    <row r="40" spans="2:9" ht="28.8" customHeight="1">
      <c r="B40" s="416" t="s">
        <v>403</v>
      </c>
      <c r="C40" s="416"/>
      <c r="D40" s="416"/>
      <c r="E40" s="416"/>
      <c r="F40" s="416"/>
      <c r="G40" s="416"/>
      <c r="H40" s="416"/>
      <c r="I40" s="416"/>
    </row>
    <row r="41" spans="2:9">
      <c r="B41" s="225"/>
    </row>
    <row r="42" spans="2:9">
      <c r="B42" s="228"/>
      <c r="D42" s="234"/>
    </row>
    <row r="43" spans="2:9">
      <c r="B43" s="228" t="s">
        <v>402</v>
      </c>
    </row>
    <row r="44" spans="2:9">
      <c r="B44" s="228"/>
    </row>
    <row r="45" spans="2:9" ht="26.4">
      <c r="B45" s="235" t="s">
        <v>194</v>
      </c>
      <c r="C45" s="235" t="s">
        <v>195</v>
      </c>
      <c r="D45" s="235" t="s">
        <v>196</v>
      </c>
      <c r="E45" s="235" t="s">
        <v>197</v>
      </c>
      <c r="F45" s="235" t="s">
        <v>198</v>
      </c>
      <c r="G45" s="235" t="s">
        <v>242</v>
      </c>
      <c r="H45" s="235" t="s">
        <v>199</v>
      </c>
    </row>
    <row r="46" spans="2:9" ht="27" customHeight="1">
      <c r="B46" s="408">
        <v>1</v>
      </c>
      <c r="C46" s="41" t="s">
        <v>252</v>
      </c>
      <c r="D46" s="414" t="s">
        <v>253</v>
      </c>
      <c r="E46" s="409">
        <v>210</v>
      </c>
      <c r="F46" s="409">
        <v>210</v>
      </c>
      <c r="G46" s="166">
        <f>+F46*10000000</f>
        <v>2100000000</v>
      </c>
      <c r="H46" s="410">
        <f>+G46/$G$48</f>
        <v>0.6</v>
      </c>
    </row>
    <row r="47" spans="2:9" ht="27" customHeight="1">
      <c r="B47" s="408">
        <v>2</v>
      </c>
      <c r="C47" s="41" t="s">
        <v>254</v>
      </c>
      <c r="D47" s="414" t="s">
        <v>255</v>
      </c>
      <c r="E47" s="409">
        <v>140</v>
      </c>
      <c r="F47" s="409">
        <v>140</v>
      </c>
      <c r="G47" s="166">
        <f>+F47*10000000</f>
        <v>1400000000</v>
      </c>
      <c r="H47" s="410">
        <f>+G47/$G$48</f>
        <v>0.4</v>
      </c>
    </row>
    <row r="48" spans="2:9">
      <c r="B48" s="236"/>
      <c r="C48" s="237" t="s">
        <v>19</v>
      </c>
      <c r="D48" s="238"/>
      <c r="E48" s="239">
        <f>+SUM(E46:E47)</f>
        <v>350</v>
      </c>
      <c r="F48" s="239">
        <f>+SUM(F46:F47)</f>
        <v>350</v>
      </c>
      <c r="G48" s="239">
        <f>SUM(G46:G47)</f>
        <v>3500000000</v>
      </c>
      <c r="H48" s="240">
        <v>1</v>
      </c>
    </row>
    <row r="49" spans="2:4">
      <c r="B49" s="228"/>
    </row>
    <row r="50" spans="2:4">
      <c r="B50" s="228" t="s">
        <v>243</v>
      </c>
      <c r="C50" s="232"/>
      <c r="D50" s="232"/>
    </row>
    <row r="51" spans="2:4">
      <c r="B51" s="228"/>
    </row>
    <row r="52" spans="2:4">
      <c r="B52" s="228" t="s">
        <v>256</v>
      </c>
    </row>
    <row r="53" spans="2:4">
      <c r="B53" s="228" t="s">
        <v>257</v>
      </c>
    </row>
    <row r="54" spans="2:4">
      <c r="B54" s="228"/>
    </row>
    <row r="55" spans="2:4">
      <c r="B55" s="63" t="s">
        <v>263</v>
      </c>
    </row>
    <row r="56" spans="2:4">
      <c r="B56" s="63"/>
    </row>
    <row r="57" spans="2:4">
      <c r="B57" s="63" t="s">
        <v>264</v>
      </c>
    </row>
    <row r="58" spans="2:4">
      <c r="B58" s="63" t="s">
        <v>265</v>
      </c>
    </row>
    <row r="59" spans="2:4">
      <c r="B59" s="63"/>
    </row>
    <row r="60" spans="2:4">
      <c r="B60" s="63" t="s">
        <v>266</v>
      </c>
    </row>
    <row r="61" spans="2:4">
      <c r="B61" s="63"/>
    </row>
    <row r="62" spans="2:4">
      <c r="B62" s="178" t="s">
        <v>200</v>
      </c>
    </row>
    <row r="63" spans="2:4">
      <c r="B63" s="18"/>
    </row>
    <row r="64" spans="2:4">
      <c r="B64" s="18" t="s">
        <v>267</v>
      </c>
    </row>
    <row r="65" spans="2:9">
      <c r="B65" s="18" t="s">
        <v>268</v>
      </c>
    </row>
    <row r="66" spans="2:9">
      <c r="B66" s="18"/>
      <c r="C66" s="230"/>
      <c r="D66" s="230"/>
      <c r="E66" s="230"/>
      <c r="F66" s="230"/>
      <c r="G66" s="230"/>
      <c r="H66" s="230"/>
      <c r="I66" s="230"/>
    </row>
    <row r="67" spans="2:9">
      <c r="B67" s="178" t="s">
        <v>201</v>
      </c>
    </row>
    <row r="68" spans="2:9">
      <c r="B68" s="228"/>
    </row>
    <row r="69" spans="2:9">
      <c r="B69" s="18" t="s">
        <v>269</v>
      </c>
    </row>
    <row r="70" spans="2:9">
      <c r="B70" s="18" t="s">
        <v>270</v>
      </c>
      <c r="C70" s="230"/>
      <c r="D70" s="230"/>
      <c r="E70" s="230"/>
      <c r="F70" s="230"/>
      <c r="G70" s="230"/>
      <c r="H70" s="230"/>
      <c r="I70" s="230"/>
    </row>
    <row r="71" spans="2:9">
      <c r="B71" s="18" t="s">
        <v>271</v>
      </c>
    </row>
    <row r="72" spans="2:9">
      <c r="B72" s="9" t="s">
        <v>272</v>
      </c>
    </row>
    <row r="73" spans="2:9">
      <c r="B73" s="228"/>
    </row>
    <row r="74" spans="2:9">
      <c r="B74" s="179" t="s">
        <v>152</v>
      </c>
    </row>
    <row r="75" spans="2:9">
      <c r="B75" s="228"/>
    </row>
    <row r="76" spans="2:9">
      <c r="B76" s="18" t="s">
        <v>273</v>
      </c>
    </row>
    <row r="77" spans="2:9">
      <c r="B77" s="204"/>
    </row>
    <row r="78" spans="2:9">
      <c r="B78" s="179" t="s">
        <v>4</v>
      </c>
    </row>
    <row r="79" spans="2:9">
      <c r="B79" s="228"/>
    </row>
    <row r="80" spans="2:9">
      <c r="B80" s="231" t="s">
        <v>258</v>
      </c>
    </row>
    <row r="81" spans="2:2">
      <c r="B81" s="177"/>
    </row>
    <row r="82" spans="2:2">
      <c r="B82" s="178" t="s">
        <v>153</v>
      </c>
    </row>
    <row r="83" spans="2:2">
      <c r="B83" s="63"/>
    </row>
    <row r="84" spans="2:2">
      <c r="B84" s="18" t="s">
        <v>274</v>
      </c>
    </row>
    <row r="85" spans="2:2">
      <c r="B85" s="18"/>
    </row>
    <row r="86" spans="2:2">
      <c r="B86" s="176"/>
    </row>
    <row r="87" spans="2:2">
      <c r="B87" s="225"/>
    </row>
    <row r="88" spans="2:2">
      <c r="B88" s="228"/>
    </row>
  </sheetData>
  <mergeCells count="2">
    <mergeCell ref="B25:I25"/>
    <mergeCell ref="B40:I40"/>
  </mergeCells>
  <hyperlinks>
    <hyperlink ref="B18" r:id="rId1" display="http://www.puentenet.com.py/" xr:uid="{00000000-0004-0000-0100-000000000000}"/>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J151"/>
  <sheetViews>
    <sheetView showGridLines="0" zoomScale="90" zoomScaleNormal="90" zoomScaleSheetLayoutView="90" workbookViewId="0"/>
  </sheetViews>
  <sheetFormatPr baseColWidth="10" defaultColWidth="11.44140625" defaultRowHeight="13.2"/>
  <cols>
    <col min="1" max="1" width="3.33203125" style="2" customWidth="1"/>
    <col min="2" max="2" width="33.109375" style="17" customWidth="1"/>
    <col min="3" max="3" width="16.5546875" style="17" customWidth="1"/>
    <col min="4" max="4" width="16.44140625" style="2" customWidth="1"/>
    <col min="5" max="5" width="39.44140625" style="17" customWidth="1"/>
    <col min="6" max="6" width="16.33203125" style="17" customWidth="1"/>
    <col min="7" max="7" width="16.33203125" style="2" customWidth="1"/>
    <col min="8" max="8" width="3.88671875" style="12" hidden="1" customWidth="1"/>
    <col min="9" max="9" width="3.33203125" style="2" customWidth="1"/>
    <col min="10" max="16384" width="11.44140625" style="2"/>
  </cols>
  <sheetData>
    <row r="1" spans="2:8">
      <c r="B1" s="11"/>
      <c r="C1" s="11"/>
      <c r="D1" s="11"/>
      <c r="E1" s="11"/>
      <c r="F1" s="11"/>
    </row>
    <row r="2" spans="2:8">
      <c r="B2" s="11"/>
      <c r="C2" s="11"/>
      <c r="D2" s="11"/>
      <c r="E2" s="11"/>
      <c r="F2" s="11"/>
    </row>
    <row r="3" spans="2:8">
      <c r="B3" s="11"/>
      <c r="C3" s="11"/>
      <c r="D3" s="11"/>
      <c r="E3" s="11"/>
      <c r="F3" s="11"/>
    </row>
    <row r="4" spans="2:8">
      <c r="B4" s="11"/>
      <c r="C4" s="11"/>
      <c r="D4" s="11"/>
      <c r="E4" s="11"/>
      <c r="F4" s="11"/>
    </row>
    <row r="5" spans="2:8">
      <c r="B5" s="11"/>
      <c r="C5" s="11"/>
      <c r="D5" s="11"/>
      <c r="E5" s="11"/>
      <c r="F5" s="11"/>
    </row>
    <row r="6" spans="2:8">
      <c r="B6" s="11"/>
      <c r="C6" s="11"/>
      <c r="D6" s="11"/>
      <c r="E6" s="11"/>
      <c r="F6" s="11"/>
    </row>
    <row r="7" spans="2:8" ht="17.399999999999999">
      <c r="B7" s="417" t="s">
        <v>225</v>
      </c>
      <c r="C7" s="417"/>
      <c r="D7" s="417"/>
      <c r="E7" s="417"/>
      <c r="F7" s="242"/>
    </row>
    <row r="8" spans="2:8" ht="17.399999999999999">
      <c r="B8" s="316" t="s">
        <v>399</v>
      </c>
      <c r="C8" s="317"/>
      <c r="D8" s="317"/>
      <c r="E8" s="317"/>
      <c r="F8" s="242"/>
    </row>
    <row r="9" spans="2:8">
      <c r="B9" s="418" t="s">
        <v>384</v>
      </c>
      <c r="C9" s="418"/>
      <c r="D9" s="418"/>
      <c r="E9" s="418"/>
      <c r="F9" s="44"/>
    </row>
    <row r="10" spans="2:8">
      <c r="B10" s="23" t="s">
        <v>135</v>
      </c>
      <c r="C10" s="23"/>
      <c r="D10" s="44"/>
      <c r="E10" s="44"/>
      <c r="F10" s="44"/>
    </row>
    <row r="11" spans="2:8">
      <c r="B11" s="15"/>
      <c r="C11" s="16"/>
    </row>
    <row r="12" spans="2:8" s="18" customFormat="1">
      <c r="B12" s="243" t="s">
        <v>20</v>
      </c>
      <c r="C12" s="244" t="s">
        <v>404</v>
      </c>
      <c r="D12" s="244" t="s">
        <v>275</v>
      </c>
      <c r="E12" s="244" t="s">
        <v>21</v>
      </c>
      <c r="F12" s="244" t="str">
        <f>+C12</f>
        <v>30.06.2022</v>
      </c>
      <c r="G12" s="244" t="str">
        <f>+D12</f>
        <v>31.12.2021</v>
      </c>
      <c r="H12" s="245"/>
    </row>
    <row r="13" spans="2:8" s="18" customFormat="1">
      <c r="B13" s="246"/>
      <c r="C13" s="246"/>
      <c r="D13" s="247"/>
      <c r="E13" s="246"/>
      <c r="F13" s="248"/>
      <c r="G13" s="249"/>
      <c r="H13" s="250"/>
    </row>
    <row r="14" spans="2:8" s="18" customFormat="1">
      <c r="B14" s="251" t="s">
        <v>22</v>
      </c>
      <c r="C14" s="251"/>
      <c r="D14" s="252"/>
      <c r="E14" s="251" t="s">
        <v>23</v>
      </c>
      <c r="F14" s="253"/>
      <c r="G14" s="254"/>
      <c r="H14" s="250"/>
    </row>
    <row r="15" spans="2:8" s="18" customFormat="1">
      <c r="B15" s="251"/>
      <c r="C15" s="251"/>
      <c r="D15" s="252"/>
      <c r="E15" s="251"/>
      <c r="F15" s="253"/>
      <c r="G15" s="254"/>
      <c r="H15" s="250"/>
    </row>
    <row r="16" spans="2:8" s="18" customFormat="1">
      <c r="B16" s="251" t="s">
        <v>130</v>
      </c>
      <c r="C16" s="255">
        <f>SUM(C17:C20)</f>
        <v>1729654912</v>
      </c>
      <c r="D16" s="255">
        <f>SUM(D17:D20)</f>
        <v>229084631</v>
      </c>
      <c r="E16" s="256" t="s">
        <v>375</v>
      </c>
      <c r="F16" s="255">
        <f>SUM(F17:F18)</f>
        <v>19513334</v>
      </c>
      <c r="G16" s="255">
        <f>SUM(G17:G18)</f>
        <v>22973192</v>
      </c>
      <c r="H16" s="257"/>
    </row>
    <row r="17" spans="2:8" s="18" customFormat="1">
      <c r="B17" s="258" t="s">
        <v>0</v>
      </c>
      <c r="C17" s="271">
        <v>0</v>
      </c>
      <c r="D17" s="271">
        <v>0</v>
      </c>
      <c r="E17" s="261" t="s">
        <v>376</v>
      </c>
      <c r="F17" s="271">
        <v>19513334</v>
      </c>
      <c r="G17" s="271">
        <v>22973192</v>
      </c>
      <c r="H17" s="263"/>
    </row>
    <row r="18" spans="2:8" s="18" customFormat="1" ht="26.4">
      <c r="B18" s="258" t="s">
        <v>101</v>
      </c>
      <c r="C18" s="271">
        <v>1729654912</v>
      </c>
      <c r="D18" s="271">
        <v>229084631</v>
      </c>
      <c r="E18" s="261" t="s">
        <v>286</v>
      </c>
      <c r="F18" s="271">
        <v>0</v>
      </c>
      <c r="G18" s="271">
        <v>0</v>
      </c>
      <c r="H18" s="263"/>
    </row>
    <row r="19" spans="2:8" s="18" customFormat="1" hidden="1">
      <c r="B19" s="258" t="s">
        <v>151</v>
      </c>
      <c r="C19" s="271">
        <v>0</v>
      </c>
      <c r="D19" s="271">
        <v>0</v>
      </c>
      <c r="E19" s="261"/>
      <c r="F19" s="264"/>
      <c r="G19" s="260"/>
      <c r="H19" s="263"/>
    </row>
    <row r="20" spans="2:8" s="18" customFormat="1">
      <c r="B20" s="258"/>
      <c r="C20" s="265"/>
      <c r="D20" s="266"/>
      <c r="E20" s="267"/>
      <c r="F20" s="268"/>
      <c r="G20" s="267"/>
      <c r="H20" s="263"/>
    </row>
    <row r="21" spans="2:8" s="18" customFormat="1" hidden="1">
      <c r="B21" s="251" t="s">
        <v>131</v>
      </c>
      <c r="C21" s="255">
        <f>SUM(C22:C24)</f>
        <v>0</v>
      </c>
      <c r="D21" s="255">
        <f>SUM(D22:D24)</f>
        <v>0</v>
      </c>
      <c r="E21" s="269" t="s">
        <v>374</v>
      </c>
      <c r="F21" s="270">
        <f>+F22</f>
        <v>0</v>
      </c>
      <c r="G21" s="270">
        <f>+G22</f>
        <v>0</v>
      </c>
      <c r="H21" s="263"/>
    </row>
    <row r="22" spans="2:8" s="18" customFormat="1" hidden="1">
      <c r="B22" s="258" t="s">
        <v>25</v>
      </c>
      <c r="C22" s="271">
        <v>0</v>
      </c>
      <c r="D22" s="271">
        <v>0</v>
      </c>
      <c r="E22" s="258" t="s">
        <v>291</v>
      </c>
      <c r="F22" s="271">
        <v>0</v>
      </c>
      <c r="G22" s="271">
        <v>0</v>
      </c>
      <c r="H22" s="263"/>
    </row>
    <row r="23" spans="2:8" s="18" customFormat="1" ht="26.4" hidden="1">
      <c r="B23" s="258" t="s">
        <v>3</v>
      </c>
      <c r="C23" s="271">
        <v>0</v>
      </c>
      <c r="D23" s="271">
        <v>0</v>
      </c>
      <c r="E23" s="258" t="s">
        <v>292</v>
      </c>
      <c r="F23" s="262"/>
      <c r="G23" s="260"/>
      <c r="H23" s="257"/>
    </row>
    <row r="24" spans="2:8" s="18" customFormat="1" hidden="1">
      <c r="B24" s="267"/>
      <c r="C24" s="268"/>
      <c r="D24" s="267"/>
      <c r="E24" s="258" t="s">
        <v>293</v>
      </c>
      <c r="F24" s="261"/>
      <c r="G24" s="271"/>
      <c r="H24" s="263"/>
    </row>
    <row r="25" spans="2:8" s="18" customFormat="1" hidden="1">
      <c r="B25" s="267"/>
      <c r="C25" s="268"/>
      <c r="D25" s="267"/>
      <c r="E25" s="261"/>
      <c r="F25" s="261"/>
      <c r="G25" s="271"/>
      <c r="H25" s="263"/>
    </row>
    <row r="26" spans="2:8" s="18" customFormat="1">
      <c r="B26" s="251" t="s">
        <v>132</v>
      </c>
      <c r="C26" s="272">
        <f>SUM(C27:C31)</f>
        <v>0</v>
      </c>
      <c r="D26" s="272">
        <f>SUM(D27:D31)</f>
        <v>0</v>
      </c>
      <c r="E26" s="253" t="s">
        <v>423</v>
      </c>
      <c r="F26" s="255">
        <f>SUM(F27:F30)</f>
        <v>17420835</v>
      </c>
      <c r="G26" s="255">
        <f>SUM(G27:G30)</f>
        <v>0</v>
      </c>
      <c r="H26" s="263"/>
    </row>
    <row r="27" spans="2:8" s="18" customFormat="1" hidden="1">
      <c r="B27" s="258" t="s">
        <v>2</v>
      </c>
      <c r="C27" s="271">
        <v>0</v>
      </c>
      <c r="D27" s="271">
        <v>0</v>
      </c>
      <c r="E27" s="258" t="s">
        <v>5</v>
      </c>
      <c r="F27" s="271">
        <v>0</v>
      </c>
      <c r="G27" s="271">
        <v>0</v>
      </c>
      <c r="H27" s="263"/>
    </row>
    <row r="28" spans="2:8" s="18" customFormat="1">
      <c r="B28" s="258" t="s">
        <v>123</v>
      </c>
      <c r="C28" s="271">
        <v>0</v>
      </c>
      <c r="D28" s="271">
        <v>0</v>
      </c>
      <c r="E28" s="258" t="s">
        <v>27</v>
      </c>
      <c r="F28" s="271">
        <v>17420835</v>
      </c>
      <c r="G28" s="271">
        <v>0</v>
      </c>
      <c r="H28" s="263"/>
    </row>
    <row r="29" spans="2:8" s="18" customFormat="1" ht="26.4" hidden="1">
      <c r="B29" s="273" t="s">
        <v>241</v>
      </c>
      <c r="C29" s="271">
        <v>0</v>
      </c>
      <c r="D29" s="271">
        <v>0</v>
      </c>
      <c r="E29" s="267" t="s">
        <v>74</v>
      </c>
      <c r="F29" s="271">
        <v>0</v>
      </c>
      <c r="G29" s="271">
        <v>0</v>
      </c>
      <c r="H29" s="263"/>
    </row>
    <row r="30" spans="2:8" s="18" customFormat="1" ht="26.4" hidden="1">
      <c r="B30" s="258" t="s">
        <v>26</v>
      </c>
      <c r="C30" s="271">
        <v>0</v>
      </c>
      <c r="D30" s="271">
        <v>0</v>
      </c>
      <c r="E30" s="267" t="s">
        <v>147</v>
      </c>
      <c r="F30" s="271">
        <v>0</v>
      </c>
      <c r="G30" s="271">
        <v>0</v>
      </c>
      <c r="H30" s="263"/>
    </row>
    <row r="31" spans="2:8" s="18" customFormat="1">
      <c r="B31" s="267"/>
      <c r="C31" s="268"/>
      <c r="D31" s="267"/>
      <c r="E31" s="267"/>
      <c r="F31" s="275"/>
      <c r="G31" s="274"/>
      <c r="H31" s="263"/>
    </row>
    <row r="32" spans="2:8" s="18" customFormat="1">
      <c r="B32" s="251" t="s">
        <v>372</v>
      </c>
      <c r="C32" s="255">
        <f>SUM(C33:C35)</f>
        <v>147270301</v>
      </c>
      <c r="D32" s="255">
        <f>SUM(D33:D35)</f>
        <v>153627299</v>
      </c>
      <c r="E32" s="313" t="s">
        <v>297</v>
      </c>
      <c r="F32" s="255">
        <f>SUM(F33:F35)</f>
        <v>0</v>
      </c>
      <c r="G32" s="255">
        <f>SUM(G33:G35)</f>
        <v>0</v>
      </c>
      <c r="H32" s="257"/>
    </row>
    <row r="33" spans="1:9" s="18" customFormat="1">
      <c r="B33" s="258" t="s">
        <v>276</v>
      </c>
      <c r="C33" s="259">
        <v>100336612</v>
      </c>
      <c r="D33" s="260">
        <v>60298686</v>
      </c>
      <c r="E33" s="314" t="s">
        <v>294</v>
      </c>
      <c r="F33" s="271">
        <v>0</v>
      </c>
      <c r="G33" s="271">
        <v>0</v>
      </c>
      <c r="H33" s="257"/>
    </row>
    <row r="34" spans="1:9" s="18" customFormat="1" hidden="1">
      <c r="B34" s="258" t="s">
        <v>277</v>
      </c>
      <c r="C34" s="259">
        <v>0</v>
      </c>
      <c r="D34" s="260">
        <v>0</v>
      </c>
      <c r="E34" s="315" t="s">
        <v>295</v>
      </c>
      <c r="F34" s="271">
        <v>0</v>
      </c>
      <c r="G34" s="271">
        <v>0</v>
      </c>
      <c r="H34" s="263"/>
    </row>
    <row r="35" spans="1:9" s="18" customFormat="1">
      <c r="B35" s="267" t="s">
        <v>278</v>
      </c>
      <c r="C35" s="259">
        <v>46933689</v>
      </c>
      <c r="D35" s="260">
        <v>93328613</v>
      </c>
      <c r="E35" s="315" t="s">
        <v>296</v>
      </c>
      <c r="F35" s="271">
        <v>0</v>
      </c>
      <c r="G35" s="271">
        <v>0</v>
      </c>
      <c r="H35" s="250"/>
    </row>
    <row r="36" spans="1:9" s="18" customFormat="1">
      <c r="B36" s="258"/>
      <c r="C36" s="276"/>
      <c r="D36" s="266"/>
      <c r="E36" s="267"/>
      <c r="F36" s="268"/>
      <c r="G36" s="267"/>
      <c r="H36" s="277"/>
    </row>
    <row r="37" spans="1:9" s="18" customFormat="1">
      <c r="B37" s="278" t="s">
        <v>28</v>
      </c>
      <c r="C37" s="279">
        <f>C32+C26+C21+C16</f>
        <v>1876925213</v>
      </c>
      <c r="D37" s="279">
        <f>D32+D26+D21+D16</f>
        <v>382711930</v>
      </c>
      <c r="E37" s="267"/>
      <c r="F37" s="268"/>
      <c r="G37" s="267"/>
      <c r="H37" s="250"/>
    </row>
    <row r="38" spans="1:9" s="18" customFormat="1">
      <c r="B38" s="267"/>
      <c r="C38" s="267"/>
      <c r="D38" s="267"/>
      <c r="E38" s="278" t="s">
        <v>29</v>
      </c>
      <c r="F38" s="279">
        <f>F16+F21+F26+F32</f>
        <v>36934169</v>
      </c>
      <c r="G38" s="279">
        <f>G16+G21+G26+G32</f>
        <v>22973192</v>
      </c>
      <c r="H38" s="250"/>
    </row>
    <row r="39" spans="1:9" s="18" customFormat="1">
      <c r="B39" s="280" t="s">
        <v>31</v>
      </c>
      <c r="C39" s="280"/>
      <c r="D39" s="281"/>
      <c r="E39" s="282" t="s">
        <v>30</v>
      </c>
      <c r="F39" s="283">
        <f>F38</f>
        <v>36934169</v>
      </c>
      <c r="G39" s="283">
        <f>G38</f>
        <v>22973192</v>
      </c>
      <c r="H39" s="250"/>
    </row>
    <row r="40" spans="1:9" s="18" customFormat="1">
      <c r="B40" s="280"/>
      <c r="C40" s="280"/>
      <c r="D40" s="281"/>
      <c r="E40" s="267"/>
      <c r="F40" s="268"/>
      <c r="G40" s="267"/>
      <c r="H40" s="250"/>
    </row>
    <row r="41" spans="1:9" s="18" customFormat="1">
      <c r="B41" s="280" t="s">
        <v>289</v>
      </c>
      <c r="C41" s="284">
        <f>+SUM(C42:C44)</f>
        <v>900000000</v>
      </c>
      <c r="D41" s="284">
        <f>+SUM(D42:D44)</f>
        <v>900000000</v>
      </c>
      <c r="E41" s="285"/>
      <c r="F41" s="280"/>
      <c r="G41" s="275"/>
      <c r="H41" s="250"/>
    </row>
    <row r="42" spans="1:9" s="18" customFormat="1">
      <c r="A42" s="2"/>
      <c r="B42" s="190" t="s">
        <v>32</v>
      </c>
      <c r="C42" s="259">
        <v>0</v>
      </c>
      <c r="D42" s="260">
        <v>0</v>
      </c>
      <c r="E42" s="268"/>
      <c r="F42" s="267"/>
      <c r="G42" s="275"/>
      <c r="H42" s="250"/>
      <c r="I42" s="2"/>
    </row>
    <row r="43" spans="1:9">
      <c r="B43" s="258" t="s">
        <v>290</v>
      </c>
      <c r="C43" s="271">
        <v>900000000</v>
      </c>
      <c r="D43" s="271">
        <v>900000000</v>
      </c>
      <c r="E43" s="280"/>
      <c r="F43" s="286"/>
      <c r="G43" s="281"/>
      <c r="H43" s="250"/>
    </row>
    <row r="44" spans="1:9" hidden="1">
      <c r="B44" s="190" t="s">
        <v>125</v>
      </c>
      <c r="C44" s="271">
        <v>0</v>
      </c>
      <c r="D44" s="271">
        <v>0</v>
      </c>
      <c r="E44" s="190"/>
      <c r="F44" s="287"/>
      <c r="G44" s="281"/>
      <c r="H44" s="250"/>
    </row>
    <row r="45" spans="1:9">
      <c r="B45" s="280"/>
      <c r="C45" s="280"/>
      <c r="D45" s="288"/>
      <c r="E45" s="190"/>
      <c r="F45" s="287"/>
      <c r="G45" s="281"/>
      <c r="H45" s="250"/>
    </row>
    <row r="46" spans="1:9">
      <c r="B46" s="280" t="s">
        <v>133</v>
      </c>
      <c r="C46" s="284">
        <f>SUM(C47:C48)</f>
        <v>80068675</v>
      </c>
      <c r="D46" s="284">
        <f>SUM(D47:D48)</f>
        <v>0</v>
      </c>
      <c r="E46" s="190"/>
      <c r="F46" s="287"/>
      <c r="G46" s="281"/>
      <c r="H46" s="250"/>
    </row>
    <row r="47" spans="1:9">
      <c r="B47" s="190" t="s">
        <v>69</v>
      </c>
      <c r="C47" s="271">
        <v>80068675</v>
      </c>
      <c r="D47" s="271">
        <v>0</v>
      </c>
      <c r="E47" s="190"/>
      <c r="F47" s="287"/>
      <c r="G47" s="281"/>
      <c r="H47" s="250"/>
    </row>
    <row r="48" spans="1:9" hidden="1">
      <c r="B48" s="190" t="s">
        <v>33</v>
      </c>
      <c r="C48" s="271">
        <v>0</v>
      </c>
      <c r="D48" s="271">
        <v>0</v>
      </c>
      <c r="E48" s="191"/>
      <c r="F48" s="289"/>
      <c r="G48" s="191"/>
      <c r="H48" s="250"/>
    </row>
    <row r="49" spans="2:10">
      <c r="B49" s="190"/>
      <c r="C49" s="259"/>
      <c r="D49" s="281"/>
      <c r="E49" s="191"/>
      <c r="F49" s="289"/>
      <c r="G49" s="191"/>
      <c r="H49" s="290"/>
    </row>
    <row r="50" spans="2:10" ht="26.4" hidden="1">
      <c r="B50" s="291" t="s">
        <v>284</v>
      </c>
      <c r="C50" s="284">
        <f>SUM(C51:C54)</f>
        <v>0</v>
      </c>
      <c r="D50" s="284">
        <f>SUM(D51:D54)</f>
        <v>0</v>
      </c>
      <c r="E50" s="191"/>
      <c r="F50" s="289"/>
      <c r="G50" s="191"/>
      <c r="H50" s="290"/>
      <c r="J50" s="8"/>
    </row>
    <row r="51" spans="2:10" hidden="1">
      <c r="B51" s="241" t="s">
        <v>280</v>
      </c>
      <c r="C51" s="271">
        <v>0</v>
      </c>
      <c r="D51" s="271">
        <v>0</v>
      </c>
      <c r="E51" s="411"/>
      <c r="F51" s="289"/>
      <c r="G51" s="191"/>
      <c r="H51" s="290"/>
    </row>
    <row r="52" spans="2:10" hidden="1">
      <c r="B52" s="241" t="s">
        <v>281</v>
      </c>
      <c r="C52" s="271">
        <v>0</v>
      </c>
      <c r="D52" s="271">
        <v>0</v>
      </c>
      <c r="E52" s="191"/>
      <c r="F52" s="289"/>
      <c r="G52" s="191"/>
      <c r="H52" s="290"/>
    </row>
    <row r="53" spans="2:10" hidden="1">
      <c r="B53" s="241" t="s">
        <v>282</v>
      </c>
      <c r="C53" s="271">
        <v>0</v>
      </c>
      <c r="D53" s="271">
        <v>0</v>
      </c>
      <c r="E53" s="191"/>
      <c r="F53" s="289"/>
      <c r="G53" s="191"/>
      <c r="H53" s="290"/>
    </row>
    <row r="54" spans="2:10" hidden="1">
      <c r="B54" s="241" t="s">
        <v>283</v>
      </c>
      <c r="C54" s="271">
        <v>0</v>
      </c>
      <c r="D54" s="271">
        <v>0</v>
      </c>
      <c r="E54" s="191"/>
      <c r="F54" s="289"/>
      <c r="G54" s="191"/>
      <c r="H54" s="290"/>
    </row>
    <row r="55" spans="2:10" hidden="1">
      <c r="B55" s="190"/>
      <c r="C55" s="259"/>
      <c r="D55" s="281"/>
      <c r="E55" s="191"/>
      <c r="F55" s="289"/>
      <c r="G55" s="191"/>
      <c r="H55" s="290"/>
    </row>
    <row r="56" spans="2:10" ht="26.4">
      <c r="B56" s="280" t="s">
        <v>373</v>
      </c>
      <c r="C56" s="284">
        <f>SUM(C57:C58)</f>
        <v>7774400</v>
      </c>
      <c r="D56" s="284">
        <f>SUM(D57:D58)</f>
        <v>7774400</v>
      </c>
      <c r="E56" s="191"/>
      <c r="F56" s="289"/>
      <c r="G56" s="191"/>
      <c r="H56" s="292"/>
    </row>
    <row r="57" spans="2:10">
      <c r="B57" s="190" t="s">
        <v>279</v>
      </c>
      <c r="C57" s="271">
        <v>0</v>
      </c>
      <c r="D57" s="271">
        <v>0</v>
      </c>
      <c r="E57" s="251" t="s">
        <v>34</v>
      </c>
      <c r="F57" s="286"/>
      <c r="G57" s="271"/>
      <c r="H57" s="292"/>
    </row>
    <row r="58" spans="2:10">
      <c r="B58" s="190" t="s">
        <v>278</v>
      </c>
      <c r="C58" s="271">
        <v>7774400</v>
      </c>
      <c r="D58" s="271">
        <v>7774400</v>
      </c>
      <c r="E58" s="251"/>
      <c r="F58" s="251"/>
      <c r="G58" s="191"/>
      <c r="H58" s="293"/>
    </row>
    <row r="59" spans="2:10">
      <c r="B59" s="190"/>
      <c r="C59" s="294"/>
      <c r="D59" s="281"/>
      <c r="E59" s="295" t="s">
        <v>38</v>
      </c>
      <c r="F59" s="296"/>
      <c r="G59" s="297"/>
      <c r="H59" s="290"/>
    </row>
    <row r="60" spans="2:10" ht="26.4">
      <c r="B60" s="278" t="s">
        <v>35</v>
      </c>
      <c r="C60" s="279">
        <f>C56+C46+C41+C50</f>
        <v>987843075</v>
      </c>
      <c r="D60" s="279">
        <f>D56+D46+D41+D50</f>
        <v>907774400</v>
      </c>
      <c r="E60" s="278" t="s">
        <v>36</v>
      </c>
      <c r="F60" s="298">
        <f>+PN!M24</f>
        <v>2827834119</v>
      </c>
      <c r="G60" s="298">
        <f>+PN!N25</f>
        <v>1267513138</v>
      </c>
      <c r="H60" s="245"/>
    </row>
    <row r="61" spans="2:10">
      <c r="B61" s="295" t="s">
        <v>37</v>
      </c>
      <c r="C61" s="299">
        <f>C60+C37</f>
        <v>2864768288</v>
      </c>
      <c r="D61" s="299">
        <f>D60+D37</f>
        <v>1290486330</v>
      </c>
      <c r="E61" s="300" t="s">
        <v>38</v>
      </c>
      <c r="F61" s="279">
        <f>F60+F39</f>
        <v>2864768288</v>
      </c>
      <c r="G61" s="279">
        <f>G60+G39</f>
        <v>1290486330</v>
      </c>
      <c r="H61" s="263"/>
      <c r="J61" s="4"/>
    </row>
    <row r="62" spans="2:10">
      <c r="B62" s="301"/>
      <c r="C62" s="301"/>
      <c r="D62" s="301"/>
      <c r="E62" s="302"/>
      <c r="F62" s="302"/>
      <c r="G62" s="289"/>
      <c r="H62" s="257"/>
    </row>
    <row r="63" spans="2:10">
      <c r="B63" s="303" t="s">
        <v>232</v>
      </c>
      <c r="C63" s="229" t="str">
        <f>+C12</f>
        <v>30.06.2022</v>
      </c>
      <c r="D63" s="229" t="str">
        <f>+D12</f>
        <v>31.12.2021</v>
      </c>
      <c r="E63" s="304" t="s">
        <v>233</v>
      </c>
      <c r="F63" s="229" t="str">
        <f>+C63</f>
        <v>30.06.2022</v>
      </c>
      <c r="G63" s="229" t="str">
        <f>+D63</f>
        <v>31.12.2021</v>
      </c>
      <c r="H63" s="250"/>
    </row>
    <row r="64" spans="2:10">
      <c r="B64" s="305" t="s">
        <v>287</v>
      </c>
      <c r="C64" s="271">
        <v>572331000</v>
      </c>
      <c r="D64" s="271">
        <v>572331000</v>
      </c>
      <c r="E64" s="306" t="s">
        <v>288</v>
      </c>
      <c r="F64" s="271">
        <v>572331000</v>
      </c>
      <c r="G64" s="271">
        <v>572331000</v>
      </c>
      <c r="H64" s="250"/>
      <c r="I64" s="307"/>
    </row>
    <row r="65" spans="2:8" ht="26.4">
      <c r="B65" s="303" t="s">
        <v>39</v>
      </c>
      <c r="C65" s="304">
        <f>+C64</f>
        <v>572331000</v>
      </c>
      <c r="D65" s="304">
        <f>+D64</f>
        <v>572331000</v>
      </c>
      <c r="E65" s="303" t="s">
        <v>40</v>
      </c>
      <c r="F65" s="304">
        <f>+F64</f>
        <v>572331000</v>
      </c>
      <c r="G65" s="308">
        <f>+G64</f>
        <v>572331000</v>
      </c>
      <c r="H65" s="250"/>
    </row>
    <row r="66" spans="2:8">
      <c r="B66" s="302"/>
      <c r="C66" s="302"/>
      <c r="D66" s="301"/>
      <c r="E66" s="302"/>
      <c r="F66" s="302"/>
      <c r="G66" s="301"/>
    </row>
    <row r="67" spans="2:8">
      <c r="B67" s="2" t="s">
        <v>285</v>
      </c>
      <c r="D67" s="301"/>
      <c r="E67" s="302"/>
      <c r="F67" s="302"/>
      <c r="G67" s="301"/>
    </row>
    <row r="68" spans="2:8">
      <c r="D68" s="301"/>
    </row>
    <row r="69" spans="2:8">
      <c r="D69" s="301"/>
    </row>
    <row r="70" spans="2:8">
      <c r="B70" s="309"/>
      <c r="C70" s="309"/>
      <c r="D70" s="310"/>
      <c r="E70" s="309"/>
      <c r="F70" s="309"/>
      <c r="G70" s="310"/>
    </row>
    <row r="71" spans="2:8">
      <c r="C71" s="20"/>
      <c r="D71" s="8"/>
      <c r="G71" s="20"/>
    </row>
    <row r="72" spans="2:8">
      <c r="C72" s="20">
        <f>+C61-F61</f>
        <v>0</v>
      </c>
      <c r="D72" s="20">
        <f>+D61-G61</f>
        <v>0</v>
      </c>
      <c r="F72" s="311">
        <f>+F60-PN!$M$24</f>
        <v>0</v>
      </c>
      <c r="G72" s="20">
        <f>+G60-SUM(PN!C14:L14)</f>
        <v>0</v>
      </c>
    </row>
    <row r="73" spans="2:8">
      <c r="C73" s="21">
        <f>+C65-F65</f>
        <v>0</v>
      </c>
      <c r="D73" s="21">
        <f>+D65-G65</f>
        <v>0</v>
      </c>
      <c r="G73" s="21"/>
    </row>
    <row r="76" spans="2:8">
      <c r="G76" s="312"/>
    </row>
    <row r="77" spans="2:8">
      <c r="G77" s="312"/>
    </row>
    <row r="81" spans="7:7">
      <c r="G81" s="312"/>
    </row>
    <row r="82" spans="7:7">
      <c r="G82" s="312"/>
    </row>
    <row r="87" spans="7:7">
      <c r="G87" s="312"/>
    </row>
    <row r="93" spans="7:7">
      <c r="G93" s="312"/>
    </row>
    <row r="123" spans="4:6">
      <c r="D123" s="21"/>
      <c r="E123" s="18"/>
      <c r="F123" s="18"/>
    </row>
    <row r="124" spans="4:6">
      <c r="D124" s="20"/>
      <c r="E124" s="18"/>
      <c r="F124" s="18"/>
    </row>
    <row r="125" spans="4:6">
      <c r="E125" s="18"/>
      <c r="F125" s="18"/>
    </row>
    <row r="126" spans="4:6">
      <c r="D126" s="20"/>
      <c r="E126" s="18"/>
      <c r="F126" s="18"/>
    </row>
    <row r="127" spans="4:6">
      <c r="D127" s="19"/>
      <c r="E127" s="18"/>
      <c r="F127" s="18"/>
    </row>
    <row r="128" spans="4:6">
      <c r="D128" s="20"/>
      <c r="E128" s="18"/>
      <c r="F128" s="18"/>
    </row>
    <row r="129" spans="5:6">
      <c r="E129" s="18"/>
      <c r="F129" s="18"/>
    </row>
    <row r="130" spans="5:6">
      <c r="E130" s="16"/>
      <c r="F130" s="16"/>
    </row>
    <row r="131" spans="5:6">
      <c r="E131" s="2"/>
      <c r="F131" s="2"/>
    </row>
    <row r="132" spans="5:6">
      <c r="E132" s="2"/>
      <c r="F132" s="2"/>
    </row>
    <row r="133" spans="5:6">
      <c r="E133" s="2"/>
      <c r="F133" s="2"/>
    </row>
    <row r="134" spans="5:6">
      <c r="E134" s="2"/>
      <c r="F134" s="2"/>
    </row>
    <row r="135" spans="5:6">
      <c r="E135" s="2"/>
      <c r="F135" s="2"/>
    </row>
    <row r="136" spans="5:6">
      <c r="E136" s="2"/>
      <c r="F136" s="2"/>
    </row>
    <row r="137" spans="5:6">
      <c r="E137" s="2"/>
      <c r="F137" s="2"/>
    </row>
    <row r="138" spans="5:6">
      <c r="E138" s="2"/>
      <c r="F138" s="2"/>
    </row>
    <row r="139" spans="5:6">
      <c r="E139" s="2"/>
      <c r="F139" s="2"/>
    </row>
    <row r="140" spans="5:6">
      <c r="E140" s="2"/>
      <c r="F140" s="2"/>
    </row>
    <row r="141" spans="5:6">
      <c r="E141" s="2"/>
      <c r="F141" s="2"/>
    </row>
    <row r="142" spans="5:6">
      <c r="E142" s="2"/>
      <c r="F142" s="2"/>
    </row>
    <row r="143" spans="5:6">
      <c r="E143" s="2"/>
      <c r="F143" s="2"/>
    </row>
    <row r="144" spans="5:6">
      <c r="E144" s="2"/>
      <c r="F144" s="2"/>
    </row>
    <row r="145" spans="5:6">
      <c r="E145" s="2"/>
      <c r="F145" s="2"/>
    </row>
    <row r="146" spans="5:6">
      <c r="E146" s="2"/>
      <c r="F146" s="2"/>
    </row>
    <row r="147" spans="5:6">
      <c r="E147" s="2"/>
      <c r="F147" s="2"/>
    </row>
    <row r="148" spans="5:6">
      <c r="E148" s="2"/>
      <c r="F148" s="2"/>
    </row>
    <row r="149" spans="5:6">
      <c r="E149" s="2"/>
      <c r="F149" s="2"/>
    </row>
    <row r="150" spans="5:6">
      <c r="E150" s="18"/>
      <c r="F150" s="18"/>
    </row>
    <row r="151" spans="5:6">
      <c r="E151" s="22"/>
      <c r="F151" s="22"/>
    </row>
  </sheetData>
  <mergeCells count="2">
    <mergeCell ref="B7:E7"/>
    <mergeCell ref="B9:E9"/>
  </mergeCells>
  <pageMargins left="0.62992125984251968" right="0.23622047244094491" top="0.74803149606299213" bottom="0.74803149606299213" header="0.31496062992125984" footer="0.31496062992125984"/>
  <pageSetup paperSize="9" scale="65" orientation="portrait" r:id="rId1"/>
  <rowBreaks count="2" manualBreakCount="2">
    <brk id="70" max="16383" man="1"/>
    <brk id="80" max="16383" man="1"/>
  </rowBreaks>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86"/>
  <sheetViews>
    <sheetView showGridLines="0" zoomScale="90" zoomScaleNormal="90" zoomScaleSheetLayoutView="90" workbookViewId="0"/>
  </sheetViews>
  <sheetFormatPr baseColWidth="10" defaultColWidth="11.44140625" defaultRowHeight="13.2"/>
  <cols>
    <col min="1" max="1" width="2.5546875" style="2" customWidth="1"/>
    <col min="2" max="2" width="66.88671875" style="2" customWidth="1"/>
    <col min="3" max="3" width="20" style="3" customWidth="1"/>
    <col min="4" max="4" width="18.5546875" style="3" customWidth="1"/>
    <col min="5" max="5" width="2.33203125" style="2" customWidth="1"/>
    <col min="6" max="6" width="11.44140625" style="2"/>
    <col min="7" max="7" width="12.109375" style="2" bestFit="1" customWidth="1"/>
    <col min="8" max="16384" width="11.44140625" style="2"/>
  </cols>
  <sheetData>
    <row r="1" spans="1:5">
      <c r="A1" s="3"/>
    </row>
    <row r="2" spans="1:5">
      <c r="A2" s="3"/>
    </row>
    <row r="3" spans="1:5">
      <c r="A3" s="3"/>
    </row>
    <row r="4" spans="1:5">
      <c r="A4" s="3"/>
      <c r="C4" s="24"/>
      <c r="D4" s="24"/>
      <c r="E4" s="24"/>
    </row>
    <row r="5" spans="1:5">
      <c r="A5" s="3"/>
      <c r="C5" s="24"/>
      <c r="D5" s="24"/>
      <c r="E5" s="24"/>
    </row>
    <row r="6" spans="1:5">
      <c r="A6" s="3"/>
      <c r="C6" s="24"/>
      <c r="D6" s="24"/>
      <c r="E6" s="24"/>
    </row>
    <row r="7" spans="1:5" ht="17.399999999999999">
      <c r="A7" s="3"/>
      <c r="B7" s="419" t="s">
        <v>386</v>
      </c>
      <c r="C7" s="419"/>
      <c r="D7" s="419"/>
      <c r="E7" s="25"/>
    </row>
    <row r="8" spans="1:5" ht="17.399999999999999">
      <c r="A8" s="3"/>
      <c r="B8" s="318" t="s">
        <v>405</v>
      </c>
      <c r="C8" s="319"/>
      <c r="D8" s="319"/>
      <c r="E8" s="25"/>
    </row>
    <row r="9" spans="1:5" ht="13.8">
      <c r="A9" s="3"/>
      <c r="B9" s="420" t="s">
        <v>406</v>
      </c>
      <c r="C9" s="420"/>
      <c r="D9" s="420"/>
    </row>
    <row r="10" spans="1:5" ht="13.8">
      <c r="A10" s="3"/>
      <c r="B10" s="23" t="s">
        <v>135</v>
      </c>
      <c r="C10" s="14"/>
      <c r="D10" s="14"/>
    </row>
    <row r="11" spans="1:5">
      <c r="A11" s="3"/>
      <c r="B11" s="26"/>
      <c r="C11" s="23"/>
      <c r="D11" s="23"/>
    </row>
    <row r="12" spans="1:5">
      <c r="A12" s="3"/>
      <c r="B12" s="88"/>
      <c r="C12" s="89" t="str">
        <f>+'EEFF '!C12</f>
        <v>30.06.2022</v>
      </c>
      <c r="D12" s="89" t="s">
        <v>407</v>
      </c>
      <c r="E12" s="27"/>
    </row>
    <row r="13" spans="1:5">
      <c r="A13" s="135"/>
      <c r="B13" s="90" t="s">
        <v>302</v>
      </c>
      <c r="C13" s="91">
        <f>C15+C19+C22</f>
        <v>0</v>
      </c>
      <c r="D13" s="91">
        <f>D15+D19+D22</f>
        <v>0</v>
      </c>
      <c r="E13" s="28"/>
    </row>
    <row r="14" spans="1:5" hidden="1">
      <c r="A14" s="135"/>
      <c r="B14" s="90"/>
      <c r="C14" s="215"/>
      <c r="D14" s="216"/>
      <c r="E14" s="28"/>
    </row>
    <row r="15" spans="1:5" hidden="1">
      <c r="A15" s="135"/>
      <c r="B15" s="90" t="s">
        <v>78</v>
      </c>
      <c r="C15" s="93">
        <f>+C16+C17</f>
        <v>0</v>
      </c>
      <c r="D15" s="93">
        <f>+D16+D17</f>
        <v>0</v>
      </c>
      <c r="E15" s="28"/>
    </row>
    <row r="16" spans="1:5" hidden="1">
      <c r="A16" s="135"/>
      <c r="B16" s="94" t="s">
        <v>79</v>
      </c>
      <c r="C16" s="80">
        <v>0</v>
      </c>
      <c r="D16" s="80">
        <v>0</v>
      </c>
      <c r="E16" s="28"/>
    </row>
    <row r="17" spans="1:5" hidden="1">
      <c r="A17" s="135"/>
      <c r="B17" s="94" t="s">
        <v>80</v>
      </c>
      <c r="C17" s="80">
        <v>0</v>
      </c>
      <c r="D17" s="80">
        <v>0</v>
      </c>
      <c r="E17" s="28"/>
    </row>
    <row r="18" spans="1:5" hidden="1">
      <c r="A18" s="135"/>
      <c r="B18" s="94"/>
      <c r="C18" s="129"/>
      <c r="D18" s="92"/>
      <c r="E18" s="28"/>
    </row>
    <row r="19" spans="1:5" hidden="1">
      <c r="A19" s="135"/>
      <c r="B19" s="95" t="s">
        <v>81</v>
      </c>
      <c r="C19" s="93">
        <f>+C20</f>
        <v>0</v>
      </c>
      <c r="D19" s="93">
        <f>+D20</f>
        <v>0</v>
      </c>
      <c r="E19" s="28"/>
    </row>
    <row r="20" spans="1:5" hidden="1">
      <c r="A20" s="136"/>
      <c r="B20" s="94" t="s">
        <v>239</v>
      </c>
      <c r="C20" s="80">
        <v>0</v>
      </c>
      <c r="D20" s="80">
        <v>0</v>
      </c>
      <c r="E20" s="28"/>
    </row>
    <row r="21" spans="1:5" hidden="1">
      <c r="A21" s="136"/>
      <c r="B21" s="94"/>
      <c r="C21" s="130"/>
      <c r="D21" s="96"/>
      <c r="E21" s="28"/>
    </row>
    <row r="22" spans="1:5" hidden="1">
      <c r="A22" s="136"/>
      <c r="B22" s="95" t="s">
        <v>104</v>
      </c>
      <c r="C22" s="131">
        <f>SUM(C23:C29)</f>
        <v>0</v>
      </c>
      <c r="D22" s="131">
        <f>SUM(D23:D29)</f>
        <v>0</v>
      </c>
      <c r="E22" s="28"/>
    </row>
    <row r="23" spans="1:5" hidden="1">
      <c r="A23" s="136"/>
      <c r="B23" s="97" t="s">
        <v>75</v>
      </c>
      <c r="C23" s="80">
        <v>0</v>
      </c>
      <c r="D23" s="80">
        <v>0</v>
      </c>
      <c r="E23" s="28"/>
    </row>
    <row r="24" spans="1:5" hidden="1">
      <c r="A24" s="136"/>
      <c r="B24" s="94" t="s">
        <v>6</v>
      </c>
      <c r="C24" s="80">
        <v>0</v>
      </c>
      <c r="D24" s="80">
        <v>0</v>
      </c>
      <c r="E24" s="29"/>
    </row>
    <row r="25" spans="1:5" hidden="1">
      <c r="A25" s="136"/>
      <c r="B25" s="94" t="s">
        <v>41</v>
      </c>
      <c r="C25" s="80">
        <v>0</v>
      </c>
      <c r="D25" s="80">
        <v>0</v>
      </c>
      <c r="E25" s="29"/>
    </row>
    <row r="26" spans="1:5" hidden="1">
      <c r="A26" s="136"/>
      <c r="B26" s="97" t="s">
        <v>303</v>
      </c>
      <c r="C26" s="80">
        <v>0</v>
      </c>
      <c r="D26" s="80">
        <v>0</v>
      </c>
      <c r="E26" s="28"/>
    </row>
    <row r="27" spans="1:5" hidden="1">
      <c r="A27" s="136"/>
      <c r="B27" s="97" t="s">
        <v>304</v>
      </c>
      <c r="C27" s="80">
        <v>0</v>
      </c>
      <c r="D27" s="80">
        <v>0</v>
      </c>
      <c r="E27" s="28"/>
    </row>
    <row r="28" spans="1:5" hidden="1">
      <c r="A28" s="136"/>
      <c r="B28" s="97" t="s">
        <v>180</v>
      </c>
      <c r="C28" s="80">
        <v>0</v>
      </c>
      <c r="D28" s="80">
        <v>0</v>
      </c>
      <c r="E28" s="28"/>
    </row>
    <row r="29" spans="1:5" hidden="1">
      <c r="A29" s="136"/>
      <c r="B29" s="94" t="s">
        <v>181</v>
      </c>
      <c r="C29" s="80">
        <v>0</v>
      </c>
      <c r="D29" s="80">
        <v>0</v>
      </c>
      <c r="E29" s="28"/>
    </row>
    <row r="30" spans="1:5" hidden="1">
      <c r="A30" s="137"/>
      <c r="B30" s="83"/>
      <c r="C30" s="83"/>
      <c r="D30" s="84"/>
      <c r="E30" s="30"/>
    </row>
    <row r="31" spans="1:5" hidden="1">
      <c r="A31" s="135"/>
      <c r="B31" s="90" t="s">
        <v>42</v>
      </c>
      <c r="C31" s="82">
        <f>SUM(C32:C34)</f>
        <v>0</v>
      </c>
      <c r="D31" s="82">
        <f>SUM(D32:D34)</f>
        <v>0</v>
      </c>
      <c r="E31" s="28"/>
    </row>
    <row r="32" spans="1:5" hidden="1">
      <c r="A32" s="137"/>
      <c r="B32" s="83" t="s">
        <v>12</v>
      </c>
      <c r="C32" s="80">
        <v>0</v>
      </c>
      <c r="D32" s="80">
        <v>0</v>
      </c>
      <c r="E32" s="29"/>
    </row>
    <row r="33" spans="1:5" hidden="1">
      <c r="A33" s="137"/>
      <c r="B33" s="83" t="s">
        <v>17</v>
      </c>
      <c r="C33" s="80">
        <v>0</v>
      </c>
      <c r="D33" s="80">
        <v>0</v>
      </c>
      <c r="E33" s="29"/>
    </row>
    <row r="34" spans="1:5" hidden="1">
      <c r="A34" s="137"/>
      <c r="B34" s="83" t="s">
        <v>14</v>
      </c>
      <c r="C34" s="80">
        <v>0</v>
      </c>
      <c r="D34" s="80">
        <v>0</v>
      </c>
      <c r="E34" s="29"/>
    </row>
    <row r="35" spans="1:5" hidden="1">
      <c r="A35" s="137"/>
      <c r="B35" s="83"/>
      <c r="C35" s="98"/>
      <c r="D35" s="99"/>
      <c r="E35" s="29"/>
    </row>
    <row r="36" spans="1:5" hidden="1">
      <c r="A36" s="135"/>
      <c r="B36" s="90" t="s">
        <v>43</v>
      </c>
      <c r="C36" s="82">
        <f>C13+C31</f>
        <v>0</v>
      </c>
      <c r="D36" s="82">
        <f>D13+D31</f>
        <v>0</v>
      </c>
      <c r="E36" s="28"/>
    </row>
    <row r="37" spans="1:5" hidden="1">
      <c r="A37" s="135"/>
      <c r="B37" s="90"/>
      <c r="C37" s="80"/>
      <c r="D37" s="99"/>
      <c r="E37" s="30"/>
    </row>
    <row r="38" spans="1:5" hidden="1">
      <c r="A38" s="135"/>
      <c r="B38" s="90" t="s">
        <v>44</v>
      </c>
      <c r="C38" s="82">
        <f>SUM(C39:C41)</f>
        <v>0</v>
      </c>
      <c r="D38" s="82">
        <f>SUM(D39:D41)</f>
        <v>0</v>
      </c>
      <c r="E38" s="28"/>
    </row>
    <row r="39" spans="1:5" hidden="1">
      <c r="A39" s="137"/>
      <c r="B39" s="83" t="s">
        <v>13</v>
      </c>
      <c r="C39" s="80">
        <v>0</v>
      </c>
      <c r="D39" s="80">
        <v>0</v>
      </c>
      <c r="E39" s="29"/>
    </row>
    <row r="40" spans="1:5" hidden="1">
      <c r="A40" s="137"/>
      <c r="B40" s="83" t="s">
        <v>119</v>
      </c>
      <c r="C40" s="80">
        <v>0</v>
      </c>
      <c r="D40" s="80">
        <v>0</v>
      </c>
      <c r="E40" s="29"/>
    </row>
    <row r="41" spans="1:5" hidden="1">
      <c r="A41" s="137"/>
      <c r="B41" s="83" t="s">
        <v>45</v>
      </c>
      <c r="C41" s="80">
        <v>0</v>
      </c>
      <c r="D41" s="80">
        <v>0</v>
      </c>
      <c r="E41" s="29"/>
    </row>
    <row r="42" spans="1:5">
      <c r="A42" s="137"/>
      <c r="B42" s="83"/>
      <c r="C42" s="98"/>
      <c r="D42" s="100"/>
      <c r="E42" s="6"/>
    </row>
    <row r="43" spans="1:5">
      <c r="A43" s="135"/>
      <c r="B43" s="90" t="s">
        <v>305</v>
      </c>
      <c r="C43" s="82">
        <f>SUM(C44:C59)</f>
        <v>-493833852</v>
      </c>
      <c r="D43" s="82">
        <f>SUM(D44:D59)</f>
        <v>-44321511</v>
      </c>
      <c r="E43" s="28"/>
    </row>
    <row r="44" spans="1:5">
      <c r="A44" s="137"/>
      <c r="B44" s="83" t="s">
        <v>9</v>
      </c>
      <c r="C44" s="80">
        <v>-224550503</v>
      </c>
      <c r="D44" s="80">
        <v>0</v>
      </c>
      <c r="E44" s="29"/>
    </row>
    <row r="45" spans="1:5">
      <c r="A45" s="137"/>
      <c r="B45" s="213" t="s">
        <v>134</v>
      </c>
      <c r="C45" s="80">
        <v>-103656600</v>
      </c>
      <c r="D45" s="80">
        <v>0</v>
      </c>
      <c r="E45" s="29"/>
    </row>
    <row r="46" spans="1:5">
      <c r="A46" s="137"/>
      <c r="B46" s="83" t="s">
        <v>7</v>
      </c>
      <c r="C46" s="80">
        <v>-90044305</v>
      </c>
      <c r="D46" s="80">
        <v>0</v>
      </c>
      <c r="E46" s="29"/>
    </row>
    <row r="47" spans="1:5">
      <c r="A47" s="137"/>
      <c r="B47" s="83" t="s">
        <v>10</v>
      </c>
      <c r="C47" s="80">
        <v>-44062800</v>
      </c>
      <c r="D47" s="80">
        <v>0</v>
      </c>
      <c r="E47" s="29"/>
    </row>
    <row r="48" spans="1:5">
      <c r="A48" s="137"/>
      <c r="B48" s="83" t="s">
        <v>47</v>
      </c>
      <c r="C48" s="80">
        <v>-10702107</v>
      </c>
      <c r="D48" s="80">
        <v>0</v>
      </c>
      <c r="E48" s="29"/>
    </row>
    <row r="49" spans="1:5">
      <c r="A49" s="137"/>
      <c r="B49" s="83" t="s">
        <v>8</v>
      </c>
      <c r="C49" s="80">
        <v>-9336863</v>
      </c>
      <c r="D49" s="80">
        <v>-5369546</v>
      </c>
      <c r="E49" s="29"/>
    </row>
    <row r="50" spans="1:5">
      <c r="A50" s="137"/>
      <c r="B50" s="83" t="s">
        <v>49</v>
      </c>
      <c r="C50" s="80">
        <v>-4959455</v>
      </c>
      <c r="D50" s="80">
        <v>0</v>
      </c>
      <c r="E50" s="29"/>
    </row>
    <row r="51" spans="1:5">
      <c r="A51" s="137"/>
      <c r="B51" s="83" t="s">
        <v>11</v>
      </c>
      <c r="C51" s="80">
        <v>-3902274</v>
      </c>
      <c r="D51" s="80">
        <v>-3738636</v>
      </c>
      <c r="E51" s="29"/>
    </row>
    <row r="52" spans="1:5">
      <c r="A52" s="137"/>
      <c r="B52" s="83" t="s">
        <v>301</v>
      </c>
      <c r="C52" s="80">
        <v>-628306</v>
      </c>
      <c r="D52" s="80">
        <v>0</v>
      </c>
      <c r="E52" s="29"/>
    </row>
    <row r="53" spans="1:5">
      <c r="A53" s="137"/>
      <c r="B53" s="83" t="s">
        <v>48</v>
      </c>
      <c r="C53" s="80">
        <v>-436363</v>
      </c>
      <c r="D53" s="80">
        <v>0</v>
      </c>
      <c r="E53" s="29"/>
    </row>
    <row r="54" spans="1:5">
      <c r="A54" s="137"/>
      <c r="B54" s="83" t="s">
        <v>300</v>
      </c>
      <c r="C54" s="80">
        <v>0</v>
      </c>
      <c r="D54" s="80">
        <v>-29404209</v>
      </c>
      <c r="E54" s="29"/>
    </row>
    <row r="55" spans="1:5">
      <c r="A55" s="137"/>
      <c r="B55" s="83" t="s">
        <v>306</v>
      </c>
      <c r="C55" s="80">
        <v>-1554276</v>
      </c>
      <c r="D55" s="80">
        <v>-5809120</v>
      </c>
      <c r="E55" s="29"/>
    </row>
    <row r="56" spans="1:5" hidden="1">
      <c r="A56" s="137"/>
      <c r="B56" s="83" t="s">
        <v>18</v>
      </c>
      <c r="C56" s="80">
        <v>0</v>
      </c>
      <c r="D56" s="80">
        <v>0</v>
      </c>
      <c r="E56" s="29"/>
    </row>
    <row r="57" spans="1:5" hidden="1">
      <c r="A57" s="137"/>
      <c r="B57" s="83" t="s">
        <v>16</v>
      </c>
      <c r="C57" s="80">
        <v>0</v>
      </c>
      <c r="D57" s="80">
        <v>0</v>
      </c>
      <c r="E57" s="29"/>
    </row>
    <row r="58" spans="1:5" hidden="1">
      <c r="A58" s="137"/>
      <c r="B58" s="83" t="s">
        <v>46</v>
      </c>
      <c r="C58" s="80">
        <v>0</v>
      </c>
      <c r="D58" s="80">
        <v>0</v>
      </c>
      <c r="E58" s="29"/>
    </row>
    <row r="59" spans="1:5" hidden="1">
      <c r="A59" s="137"/>
      <c r="B59" s="213" t="s">
        <v>53</v>
      </c>
      <c r="C59" s="80">
        <v>0</v>
      </c>
      <c r="D59" s="80">
        <v>0</v>
      </c>
      <c r="E59" s="29"/>
    </row>
    <row r="60" spans="1:5">
      <c r="A60" s="137"/>
      <c r="B60" s="83"/>
      <c r="C60" s="98"/>
      <c r="D60" s="84"/>
      <c r="E60" s="29"/>
    </row>
    <row r="61" spans="1:5">
      <c r="A61" s="135"/>
      <c r="B61" s="90" t="s">
        <v>50</v>
      </c>
      <c r="C61" s="82">
        <f>C36+C38+C43</f>
        <v>-493833852</v>
      </c>
      <c r="D61" s="82">
        <f>D36+D38+D43</f>
        <v>-44321511</v>
      </c>
      <c r="E61" s="28"/>
    </row>
    <row r="62" spans="1:5">
      <c r="A62" s="137"/>
      <c r="B62" s="83"/>
      <c r="C62" s="98"/>
      <c r="D62" s="84"/>
      <c r="E62" s="30"/>
    </row>
    <row r="63" spans="1:5">
      <c r="A63" s="137"/>
      <c r="B63" s="90" t="s">
        <v>307</v>
      </c>
      <c r="C63" s="101">
        <f>SUM(C64:C65)</f>
        <v>0</v>
      </c>
      <c r="D63" s="101">
        <f>SUM(D64:D65)</f>
        <v>0</v>
      </c>
      <c r="E63" s="30"/>
    </row>
    <row r="64" spans="1:5">
      <c r="A64" s="137"/>
      <c r="B64" s="102" t="s">
        <v>76</v>
      </c>
      <c r="C64" s="80">
        <v>0</v>
      </c>
      <c r="D64" s="80">
        <v>0</v>
      </c>
      <c r="E64" s="30"/>
    </row>
    <row r="65" spans="1:7">
      <c r="A65" s="137"/>
      <c r="B65" s="102" t="s">
        <v>77</v>
      </c>
      <c r="C65" s="80">
        <v>0</v>
      </c>
      <c r="D65" s="80">
        <v>0</v>
      </c>
      <c r="E65" s="30"/>
    </row>
    <row r="66" spans="1:7">
      <c r="A66" s="137"/>
      <c r="B66" s="103"/>
      <c r="C66" s="98"/>
      <c r="D66" s="84"/>
      <c r="E66" s="30"/>
    </row>
    <row r="67" spans="1:7">
      <c r="A67" s="135"/>
      <c r="B67" s="90" t="s">
        <v>308</v>
      </c>
      <c r="C67" s="82">
        <f>C68+C71</f>
        <v>-45845167</v>
      </c>
      <c r="D67" s="82">
        <f>D68+D71</f>
        <v>0</v>
      </c>
      <c r="E67" s="28"/>
    </row>
    <row r="68" spans="1:7">
      <c r="A68" s="135"/>
      <c r="B68" s="90" t="s">
        <v>98</v>
      </c>
      <c r="C68" s="82">
        <f>SUM(C69:C70)</f>
        <v>-35695722</v>
      </c>
      <c r="D68" s="82">
        <f>SUM(D69:D70)</f>
        <v>0</v>
      </c>
      <c r="E68" s="28"/>
    </row>
    <row r="69" spans="1:7" hidden="1">
      <c r="A69" s="135"/>
      <c r="B69" s="213" t="s">
        <v>71</v>
      </c>
      <c r="C69" s="212">
        <v>0</v>
      </c>
      <c r="D69" s="212">
        <v>0</v>
      </c>
      <c r="E69" s="28"/>
    </row>
    <row r="70" spans="1:7">
      <c r="A70" s="135"/>
      <c r="B70" s="213" t="s">
        <v>230</v>
      </c>
      <c r="C70" s="80">
        <v>-35695722</v>
      </c>
      <c r="D70" s="212">
        <v>0</v>
      </c>
      <c r="E70" s="28"/>
      <c r="G70" s="8"/>
    </row>
    <row r="71" spans="1:7">
      <c r="A71" s="135"/>
      <c r="B71" s="215" t="s">
        <v>99</v>
      </c>
      <c r="C71" s="82">
        <f>SUM(C72:C73)</f>
        <v>-10149445</v>
      </c>
      <c r="D71" s="82">
        <f>SUM(D72:D73)</f>
        <v>0</v>
      </c>
      <c r="E71" s="28"/>
    </row>
    <row r="72" spans="1:7" hidden="1">
      <c r="A72" s="137"/>
      <c r="B72" s="213" t="s">
        <v>67</v>
      </c>
      <c r="C72" s="80">
        <v>0</v>
      </c>
      <c r="D72" s="80">
        <v>0</v>
      </c>
      <c r="E72" s="29"/>
    </row>
    <row r="73" spans="1:7">
      <c r="A73" s="137"/>
      <c r="B73" s="213" t="s">
        <v>70</v>
      </c>
      <c r="C73" s="80">
        <v>-10149445</v>
      </c>
      <c r="D73" s="80">
        <v>0</v>
      </c>
      <c r="E73" s="29"/>
      <c r="G73" s="8"/>
    </row>
    <row r="74" spans="1:7">
      <c r="A74" s="137"/>
      <c r="B74" s="213"/>
      <c r="C74" s="212"/>
      <c r="D74" s="214"/>
      <c r="E74" s="30"/>
    </row>
    <row r="75" spans="1:7">
      <c r="A75" s="135"/>
      <c r="B75" s="215" t="s">
        <v>146</v>
      </c>
      <c r="C75" s="82">
        <f>C61+C67+C63</f>
        <v>-539679019</v>
      </c>
      <c r="D75" s="82">
        <f>D61+D67+D63</f>
        <v>-44321511</v>
      </c>
      <c r="E75" s="28"/>
    </row>
    <row r="76" spans="1:7">
      <c r="A76" s="135"/>
      <c r="B76" s="215"/>
      <c r="C76" s="218"/>
      <c r="D76" s="217"/>
      <c r="E76" s="28"/>
    </row>
    <row r="77" spans="1:7">
      <c r="A77" s="135"/>
      <c r="B77" s="215" t="s">
        <v>15</v>
      </c>
      <c r="C77" s="80">
        <v>0</v>
      </c>
      <c r="D77" s="80">
        <v>0</v>
      </c>
      <c r="E77" s="29"/>
    </row>
    <row r="78" spans="1:7">
      <c r="A78" s="135"/>
      <c r="B78" s="215"/>
      <c r="C78" s="218"/>
      <c r="D78" s="216"/>
      <c r="E78" s="29"/>
    </row>
    <row r="79" spans="1:7">
      <c r="A79" s="135"/>
      <c r="B79" s="219" t="s">
        <v>51</v>
      </c>
      <c r="C79" s="221">
        <f>C75+C77</f>
        <v>-539679019</v>
      </c>
      <c r="D79" s="221">
        <f>D75+D77</f>
        <v>-44321511</v>
      </c>
      <c r="E79" s="28"/>
    </row>
    <row r="80" spans="1:7">
      <c r="A80" s="3"/>
      <c r="D80" s="31"/>
    </row>
    <row r="81" spans="2:5">
      <c r="B81" s="81" t="str">
        <f>+'EEFF '!B67</f>
        <v>Las notas que se acompañan forman parte integrante de estos estados financieros.</v>
      </c>
      <c r="C81" s="32"/>
      <c r="D81" s="33"/>
      <c r="E81" s="8"/>
    </row>
    <row r="82" spans="2:5">
      <c r="C82" s="32"/>
      <c r="D82" s="33"/>
      <c r="E82" s="8"/>
    </row>
    <row r="83" spans="2:5">
      <c r="C83" s="32"/>
      <c r="D83" s="33"/>
      <c r="E83" s="8"/>
    </row>
    <row r="84" spans="2:5">
      <c r="B84" s="34"/>
      <c r="C84" s="35"/>
      <c r="D84" s="35"/>
      <c r="E84" s="7"/>
    </row>
    <row r="85" spans="2:5">
      <c r="B85" s="36"/>
      <c r="C85" s="37"/>
      <c r="D85" s="38"/>
    </row>
    <row r="86" spans="2:5">
      <c r="C86" s="224">
        <f>+C79-PN!L23</f>
        <v>0</v>
      </c>
      <c r="D86" s="224">
        <f>+D79-PN!L25</f>
        <v>373869495</v>
      </c>
    </row>
  </sheetData>
  <mergeCells count="2">
    <mergeCell ref="B7:D7"/>
    <mergeCell ref="B9:D9"/>
  </mergeCells>
  <pageMargins left="0.82677165354330717" right="0.23622047244094491" top="0.74803149606299213" bottom="0.74803149606299213" header="0.31496062992125984" footer="0.31496062992125984"/>
  <pageSetup paperSize="9" scale="83" fitToWidth="0" orientation="portrait" r:id="rId1"/>
  <rowBreaks count="1" manualBreakCount="1">
    <brk id="82"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B4:G44"/>
  <sheetViews>
    <sheetView showGridLines="0" zoomScale="90" zoomScaleNormal="90" zoomScaleSheetLayoutView="90" workbookViewId="0"/>
  </sheetViews>
  <sheetFormatPr baseColWidth="10" defaultColWidth="11.44140625" defaultRowHeight="13.8"/>
  <cols>
    <col min="1" max="1" width="0.88671875" style="13" customWidth="1"/>
    <col min="2" max="2" width="60.21875" style="67" customWidth="1"/>
    <col min="3" max="3" width="16.5546875" style="73" customWidth="1"/>
    <col min="4" max="4" width="16.5546875" style="67" customWidth="1"/>
    <col min="5" max="5" width="2.88671875" style="13" customWidth="1"/>
    <col min="6" max="6" width="16.44140625" style="13" customWidth="1"/>
    <col min="7" max="7" width="18.6640625" style="13" bestFit="1" customWidth="1"/>
    <col min="8" max="16384" width="11.44140625" style="13"/>
  </cols>
  <sheetData>
    <row r="4" spans="2:7">
      <c r="B4" s="421"/>
      <c r="C4" s="421"/>
      <c r="D4" s="421"/>
      <c r="E4" s="65"/>
      <c r="F4" s="65"/>
    </row>
    <row r="5" spans="2:7">
      <c r="B5" s="421"/>
      <c r="C5" s="421"/>
      <c r="D5" s="421"/>
      <c r="E5" s="66"/>
      <c r="F5" s="66"/>
    </row>
    <row r="6" spans="2:7">
      <c r="B6" s="407"/>
      <c r="C6" s="407"/>
      <c r="D6" s="407"/>
      <c r="E6" s="66"/>
      <c r="F6" s="66"/>
    </row>
    <row r="7" spans="2:7" ht="17.399999999999999">
      <c r="B7" s="422" t="s">
        <v>387</v>
      </c>
      <c r="C7" s="422"/>
      <c r="D7" s="422"/>
      <c r="E7" s="66"/>
      <c r="F7" s="66"/>
    </row>
    <row r="8" spans="2:7" ht="17.399999999999999">
      <c r="B8" s="320" t="str">
        <f>+EERR!$B$8</f>
        <v>correspondiente al ejercicio intermedio al 30 de junio de 2022</v>
      </c>
      <c r="C8" s="321"/>
      <c r="D8" s="321"/>
      <c r="E8" s="66"/>
      <c r="F8" s="66"/>
    </row>
    <row r="9" spans="2:7">
      <c r="B9" s="420" t="s">
        <v>384</v>
      </c>
      <c r="C9" s="420"/>
      <c r="D9" s="420"/>
      <c r="E9" s="66"/>
      <c r="F9" s="66"/>
    </row>
    <row r="10" spans="2:7">
      <c r="B10" s="23" t="s">
        <v>135</v>
      </c>
      <c r="C10" s="104"/>
      <c r="D10" s="104"/>
      <c r="E10" s="66"/>
      <c r="F10" s="66"/>
    </row>
    <row r="11" spans="2:7">
      <c r="B11" s="64"/>
      <c r="C11" s="64"/>
      <c r="D11" s="64"/>
      <c r="E11" s="67"/>
    </row>
    <row r="12" spans="2:7">
      <c r="B12" s="107"/>
      <c r="C12" s="108" t="str">
        <f>+EERR!C12</f>
        <v>30.06.2022</v>
      </c>
      <c r="D12" s="108" t="s">
        <v>275</v>
      </c>
    </row>
    <row r="13" spans="2:7">
      <c r="B13" s="105" t="s">
        <v>136</v>
      </c>
      <c r="C13" s="109"/>
      <c r="D13" s="109"/>
    </row>
    <row r="14" spans="2:7" s="68" customFormat="1">
      <c r="B14" s="79" t="s">
        <v>97</v>
      </c>
      <c r="C14" s="78">
        <v>0</v>
      </c>
      <c r="D14" s="77">
        <v>0</v>
      </c>
    </row>
    <row r="15" spans="2:7" s="68" customFormat="1">
      <c r="B15" s="79" t="s">
        <v>60</v>
      </c>
      <c r="C15" s="78">
        <v>-90044305</v>
      </c>
      <c r="D15" s="77">
        <v>0</v>
      </c>
    </row>
    <row r="16" spans="2:7" s="68" customFormat="1">
      <c r="B16" s="79" t="s">
        <v>107</v>
      </c>
      <c r="C16" s="76">
        <v>0</v>
      </c>
      <c r="D16" s="113">
        <v>0</v>
      </c>
      <c r="E16" s="69"/>
      <c r="G16" s="70"/>
    </row>
    <row r="17" spans="2:6" s="68" customFormat="1">
      <c r="B17" s="79" t="s">
        <v>309</v>
      </c>
      <c r="C17" s="110">
        <v>-429316739</v>
      </c>
      <c r="D17" s="111">
        <v>-425133459</v>
      </c>
      <c r="F17" s="71"/>
    </row>
    <row r="18" spans="2:6" s="68" customFormat="1">
      <c r="B18" s="106" t="s">
        <v>310</v>
      </c>
      <c r="C18" s="326">
        <f>SUM(C14:C17)</f>
        <v>-519361044</v>
      </c>
      <c r="D18" s="326">
        <f>SUM(D14:D17)</f>
        <v>-425133459</v>
      </c>
      <c r="F18" s="71"/>
    </row>
    <row r="19" spans="2:6" s="68" customFormat="1">
      <c r="B19" s="106"/>
      <c r="C19" s="112"/>
      <c r="D19" s="74"/>
      <c r="F19" s="71"/>
    </row>
    <row r="20" spans="2:6" s="68" customFormat="1">
      <c r="B20" s="106" t="s">
        <v>137</v>
      </c>
      <c r="C20" s="112"/>
      <c r="D20" s="74"/>
      <c r="F20" s="71"/>
    </row>
    <row r="21" spans="2:6" s="68" customFormat="1">
      <c r="B21" s="79" t="s">
        <v>103</v>
      </c>
      <c r="C21" s="78">
        <v>0</v>
      </c>
      <c r="D21" s="77">
        <v>0</v>
      </c>
      <c r="F21" s="71"/>
    </row>
    <row r="22" spans="2:6" s="68" customFormat="1">
      <c r="B22" s="79" t="s">
        <v>61</v>
      </c>
      <c r="C22" s="78">
        <v>-80068675</v>
      </c>
      <c r="D22" s="77">
        <v>0</v>
      </c>
      <c r="F22" s="71"/>
    </row>
    <row r="23" spans="2:6" s="68" customFormat="1">
      <c r="B23" s="79" t="s">
        <v>62</v>
      </c>
      <c r="C23" s="78">
        <v>0</v>
      </c>
      <c r="D23" s="77">
        <v>0</v>
      </c>
      <c r="E23" s="70"/>
      <c r="F23" s="71"/>
    </row>
    <row r="24" spans="2:6" s="68" customFormat="1">
      <c r="B24" s="79" t="s">
        <v>71</v>
      </c>
      <c r="C24" s="78">
        <v>0</v>
      </c>
      <c r="D24" s="77">
        <v>0</v>
      </c>
      <c r="E24" s="70"/>
      <c r="F24" s="71"/>
    </row>
    <row r="25" spans="2:6" s="68" customFormat="1">
      <c r="B25" s="79" t="s">
        <v>311</v>
      </c>
      <c r="C25" s="325">
        <v>0</v>
      </c>
      <c r="D25" s="113">
        <v>198051948</v>
      </c>
    </row>
    <row r="26" spans="2:6" s="68" customFormat="1">
      <c r="B26" s="106" t="s">
        <v>138</v>
      </c>
      <c r="C26" s="327">
        <f>SUM(C21:C25)</f>
        <v>-80068675</v>
      </c>
      <c r="D26" s="327">
        <f>SUM(D21:D25)</f>
        <v>198051948</v>
      </c>
    </row>
    <row r="27" spans="2:6" s="68" customFormat="1">
      <c r="B27" s="106"/>
      <c r="C27" s="112"/>
      <c r="D27" s="74"/>
    </row>
    <row r="28" spans="2:6" s="68" customFormat="1">
      <c r="B28" s="106" t="s">
        <v>139</v>
      </c>
      <c r="C28" s="112"/>
      <c r="D28" s="74"/>
    </row>
    <row r="29" spans="2:6" s="68" customFormat="1">
      <c r="B29" s="79" t="s">
        <v>59</v>
      </c>
      <c r="C29" s="78">
        <v>2100000000</v>
      </c>
      <c r="D29" s="78">
        <v>0</v>
      </c>
    </row>
    <row r="30" spans="2:6" s="68" customFormat="1">
      <c r="B30" s="79" t="s">
        <v>68</v>
      </c>
      <c r="C30" s="78">
        <v>0</v>
      </c>
      <c r="D30" s="78">
        <v>0</v>
      </c>
    </row>
    <row r="31" spans="2:6" s="68" customFormat="1">
      <c r="B31" s="79" t="s">
        <v>63</v>
      </c>
      <c r="C31" s="78">
        <v>0</v>
      </c>
      <c r="D31" s="78">
        <v>0</v>
      </c>
    </row>
    <row r="32" spans="2:6" s="68" customFormat="1">
      <c r="B32" s="79" t="s">
        <v>96</v>
      </c>
      <c r="C32" s="78">
        <v>0</v>
      </c>
      <c r="D32" s="78">
        <v>0</v>
      </c>
      <c r="F32" s="72"/>
    </row>
    <row r="33" spans="2:6" s="68" customFormat="1">
      <c r="B33" s="79" t="s">
        <v>72</v>
      </c>
      <c r="C33" s="78">
        <v>0</v>
      </c>
      <c r="D33" s="78">
        <v>0</v>
      </c>
      <c r="F33" s="70"/>
    </row>
    <row r="34" spans="2:6" s="68" customFormat="1">
      <c r="B34" s="106" t="s">
        <v>64</v>
      </c>
      <c r="C34" s="324">
        <f>SUM(C29:C33)</f>
        <v>2100000000</v>
      </c>
      <c r="D34" s="324">
        <f>SUM(D29:D33)</f>
        <v>0</v>
      </c>
      <c r="F34" s="70"/>
    </row>
    <row r="35" spans="2:6" s="68" customFormat="1">
      <c r="B35" s="106"/>
      <c r="C35" s="74"/>
      <c r="D35" s="74"/>
    </row>
    <row r="36" spans="2:6" s="68" customFormat="1">
      <c r="B36" s="106" t="s">
        <v>65</v>
      </c>
      <c r="C36" s="75">
        <f>+C18+C26+C34</f>
        <v>1500570281</v>
      </c>
      <c r="D36" s="75">
        <f>+D18+D26+D34</f>
        <v>-227081511</v>
      </c>
    </row>
    <row r="37" spans="2:6" s="68" customFormat="1">
      <c r="B37" s="106" t="s">
        <v>140</v>
      </c>
      <c r="C37" s="114">
        <f>+D38</f>
        <v>229084631</v>
      </c>
      <c r="D37" s="85">
        <v>456166142</v>
      </c>
    </row>
    <row r="38" spans="2:6" s="68" customFormat="1">
      <c r="B38" s="115" t="s">
        <v>141</v>
      </c>
      <c r="C38" s="85">
        <f>+C36+C37</f>
        <v>1729654912</v>
      </c>
      <c r="D38" s="85">
        <f>+D36+D37</f>
        <v>229084631</v>
      </c>
    </row>
    <row r="39" spans="2:6">
      <c r="B39" s="116"/>
      <c r="C39" s="117"/>
      <c r="D39" s="118"/>
    </row>
    <row r="40" spans="2:6">
      <c r="B40" s="87" t="str">
        <f>+EERR!B81</f>
        <v>Las notas que se acompañan forman parte integrante de estos estados financieros.</v>
      </c>
      <c r="C40" s="119"/>
      <c r="D40" s="120">
        <f>D38-D39</f>
        <v>229084631</v>
      </c>
      <c r="E40" s="67"/>
    </row>
    <row r="41" spans="2:6">
      <c r="B41" s="86"/>
      <c r="C41" s="121"/>
      <c r="D41" s="122"/>
      <c r="E41" s="67"/>
    </row>
    <row r="43" spans="2:6">
      <c r="C43" s="222">
        <f>+C38-'EEFF '!$C$16</f>
        <v>0</v>
      </c>
      <c r="D43" s="222">
        <f>+D38-'EEFF '!D16</f>
        <v>0</v>
      </c>
    </row>
    <row r="44" spans="2:6">
      <c r="C44" s="222">
        <f>+C37-'EEFF '!D16</f>
        <v>0</v>
      </c>
      <c r="D44" s="222">
        <f>+D38-C37</f>
        <v>0</v>
      </c>
    </row>
  </sheetData>
  <mergeCells count="4">
    <mergeCell ref="B4:D4"/>
    <mergeCell ref="B5:D5"/>
    <mergeCell ref="B7:D7"/>
    <mergeCell ref="B9:D9"/>
  </mergeCells>
  <pageMargins left="0.62992125984251968" right="0.23622047244094491" top="0.74803149606299213" bottom="0.74803149606299213" header="0.31496062992125984" footer="0.31496062992125984"/>
  <pageSetup paperSize="9" scale="82" orientation="portrait" r:id="rId1"/>
  <colBreaks count="1" manualBreakCount="1">
    <brk id="4" max="39" man="1"/>
  </colBreaks>
  <ignoredErrors>
    <ignoredError sqref="D40"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pageSetUpPr fitToPage="1"/>
  </sheetPr>
  <dimension ref="B1:P36"/>
  <sheetViews>
    <sheetView showGridLines="0" zoomScale="90" zoomScaleNormal="90" zoomScaleSheetLayoutView="80" workbookViewId="0"/>
  </sheetViews>
  <sheetFormatPr baseColWidth="10" defaultColWidth="9.109375" defaultRowHeight="13.2"/>
  <cols>
    <col min="1" max="1" width="3.44140625" style="43" customWidth="1"/>
    <col min="2" max="2" width="34.6640625" style="43" customWidth="1"/>
    <col min="3" max="3" width="17.109375" style="43" hidden="1" customWidth="1"/>
    <col min="4" max="5" width="13.5546875" style="43" customWidth="1"/>
    <col min="6" max="7" width="14.6640625" style="43" hidden="1" customWidth="1"/>
    <col min="8" max="8" width="13.5546875" style="43" customWidth="1"/>
    <col min="9" max="9" width="15.109375" style="43" hidden="1" customWidth="1"/>
    <col min="10" max="10" width="13.5546875" style="43" customWidth="1"/>
    <col min="11" max="11" width="14.33203125" style="43" customWidth="1"/>
    <col min="12" max="14" width="13.5546875" style="43" customWidth="1"/>
    <col min="15" max="15" width="2.88671875" style="43" customWidth="1"/>
    <col min="16" max="16" width="15" style="43" bestFit="1" customWidth="1"/>
    <col min="17" max="16384" width="9.109375" style="43"/>
  </cols>
  <sheetData>
    <row r="1" spans="2:16" ht="15.75" customHeight="1"/>
    <row r="2" spans="2:16" ht="15.75" customHeight="1"/>
    <row r="3" spans="2:16" ht="15.75" customHeight="1"/>
    <row r="4" spans="2:16" ht="15.75" customHeight="1"/>
    <row r="5" spans="2:16" ht="15.75" customHeight="1"/>
    <row r="6" spans="2:16" ht="15.75" customHeight="1">
      <c r="B6" s="24"/>
      <c r="C6" s="24"/>
      <c r="D6" s="24"/>
      <c r="E6" s="42"/>
      <c r="F6" s="42"/>
      <c r="G6" s="42"/>
      <c r="H6" s="42"/>
      <c r="I6" s="42"/>
      <c r="J6" s="42"/>
      <c r="K6" s="42"/>
      <c r="L6" s="42"/>
      <c r="M6" s="42"/>
    </row>
    <row r="7" spans="2:16" ht="17.399999999999999">
      <c r="B7" s="322" t="s">
        <v>385</v>
      </c>
      <c r="C7" s="42"/>
      <c r="D7" s="42"/>
      <c r="E7" s="42"/>
      <c r="F7" s="42"/>
      <c r="G7" s="42"/>
      <c r="H7" s="42"/>
      <c r="I7" s="42"/>
      <c r="J7" s="42"/>
      <c r="K7" s="42"/>
      <c r="L7" s="42"/>
      <c r="M7" s="42"/>
    </row>
    <row r="8" spans="2:16" ht="17.399999999999999">
      <c r="B8" s="322" t="str">
        <f>+EFE!B8</f>
        <v>correspondiente al ejercicio intermedio al 30 de junio de 2022</v>
      </c>
      <c r="C8" s="42"/>
      <c r="D8" s="42"/>
      <c r="E8" s="42"/>
      <c r="F8" s="42"/>
      <c r="G8" s="42"/>
      <c r="H8" s="42"/>
      <c r="I8" s="42"/>
      <c r="J8" s="42"/>
      <c r="K8" s="42"/>
      <c r="L8" s="42"/>
      <c r="M8" s="42"/>
    </row>
    <row r="9" spans="2:16" ht="15.75" customHeight="1">
      <c r="B9" s="123" t="str">
        <f>+EFE!B9</f>
        <v>Presentado en forma comparativa con el ejercicio anterior finalizado el 31 de diciembre de 2021</v>
      </c>
      <c r="C9" s="25"/>
      <c r="D9" s="25"/>
      <c r="E9" s="25"/>
      <c r="F9" s="25"/>
      <c r="G9" s="25"/>
      <c r="H9" s="25"/>
      <c r="I9" s="25"/>
      <c r="J9" s="25"/>
      <c r="K9" s="25"/>
      <c r="L9" s="25"/>
      <c r="M9" s="44"/>
    </row>
    <row r="10" spans="2:16" ht="15" customHeight="1">
      <c r="B10" s="23" t="s">
        <v>135</v>
      </c>
      <c r="C10" s="16"/>
      <c r="D10" s="16"/>
      <c r="E10" s="25"/>
      <c r="F10" s="25"/>
      <c r="G10" s="25"/>
      <c r="H10" s="25"/>
      <c r="I10" s="25"/>
      <c r="J10" s="25"/>
      <c r="K10" s="25"/>
      <c r="L10" s="25"/>
      <c r="M10" s="25"/>
    </row>
    <row r="12" spans="2:16" ht="24" customHeight="1">
      <c r="B12" s="425" t="s">
        <v>56</v>
      </c>
      <c r="C12" s="423" t="s">
        <v>82</v>
      </c>
      <c r="D12" s="427"/>
      <c r="E12" s="424"/>
      <c r="F12" s="423" t="s">
        <v>86</v>
      </c>
      <c r="G12" s="427"/>
      <c r="H12" s="424"/>
      <c r="I12" s="423" t="s">
        <v>73</v>
      </c>
      <c r="J12" s="424"/>
      <c r="K12" s="423" t="s">
        <v>90</v>
      </c>
      <c r="L12" s="424"/>
      <c r="M12" s="423" t="s">
        <v>52</v>
      </c>
      <c r="N12" s="424"/>
    </row>
    <row r="13" spans="2:16" ht="45.75" customHeight="1">
      <c r="B13" s="426"/>
      <c r="C13" s="45" t="s">
        <v>83</v>
      </c>
      <c r="D13" s="45" t="s">
        <v>84</v>
      </c>
      <c r="E13" s="45" t="s">
        <v>85</v>
      </c>
      <c r="F13" s="45" t="s">
        <v>89</v>
      </c>
      <c r="G13" s="45" t="s">
        <v>88</v>
      </c>
      <c r="H13" s="46" t="s">
        <v>87</v>
      </c>
      <c r="I13" s="46" t="s">
        <v>237</v>
      </c>
      <c r="J13" s="47" t="s">
        <v>57</v>
      </c>
      <c r="K13" s="46" t="s">
        <v>91</v>
      </c>
      <c r="L13" s="46" t="s">
        <v>92</v>
      </c>
      <c r="M13" s="47" t="s">
        <v>102</v>
      </c>
      <c r="N13" s="46" t="s">
        <v>121</v>
      </c>
    </row>
    <row r="14" spans="2:16" ht="15" customHeight="1">
      <c r="B14" s="53" t="s">
        <v>298</v>
      </c>
      <c r="C14" s="57">
        <v>0</v>
      </c>
      <c r="D14" s="57">
        <v>200000000</v>
      </c>
      <c r="E14" s="57">
        <v>1200000000</v>
      </c>
      <c r="F14" s="57">
        <v>0</v>
      </c>
      <c r="G14" s="57">
        <v>0</v>
      </c>
      <c r="H14" s="57">
        <v>23310058</v>
      </c>
      <c r="I14" s="57">
        <v>0</v>
      </c>
      <c r="J14" s="57">
        <v>872294993</v>
      </c>
      <c r="K14" s="57">
        <v>-609900907</v>
      </c>
      <c r="L14" s="57">
        <v>-418191006</v>
      </c>
      <c r="M14" s="54"/>
      <c r="N14" s="126"/>
      <c r="O14" s="55"/>
      <c r="P14" s="60"/>
    </row>
    <row r="15" spans="2:16" ht="16.5" customHeight="1">
      <c r="B15" s="5" t="s">
        <v>145</v>
      </c>
      <c r="C15" s="56">
        <v>0</v>
      </c>
      <c r="D15" s="56">
        <v>-200000000</v>
      </c>
      <c r="E15" s="56">
        <v>2300000000</v>
      </c>
      <c r="F15" s="56">
        <v>0</v>
      </c>
      <c r="G15" s="56">
        <v>0</v>
      </c>
      <c r="H15" s="56">
        <v>0</v>
      </c>
      <c r="I15" s="56">
        <v>0</v>
      </c>
      <c r="J15" s="56">
        <v>0</v>
      </c>
      <c r="K15" s="56">
        <v>0</v>
      </c>
      <c r="L15" s="56">
        <v>0</v>
      </c>
      <c r="M15" s="54"/>
      <c r="N15" s="48"/>
    </row>
    <row r="16" spans="2:16" ht="16.5" customHeight="1">
      <c r="B16" s="58" t="s">
        <v>299</v>
      </c>
      <c r="C16" s="56">
        <v>0</v>
      </c>
      <c r="D16" s="56">
        <v>0</v>
      </c>
      <c r="E16" s="56">
        <v>0</v>
      </c>
      <c r="F16" s="56">
        <v>0</v>
      </c>
      <c r="G16" s="56">
        <v>0</v>
      </c>
      <c r="H16" s="56">
        <v>0</v>
      </c>
      <c r="I16" s="56">
        <v>0</v>
      </c>
      <c r="J16" s="56">
        <v>0</v>
      </c>
      <c r="K16" s="56">
        <f>+L14</f>
        <v>-418191006</v>
      </c>
      <c r="L16" s="56">
        <f>-K16</f>
        <v>418191006</v>
      </c>
      <c r="M16" s="54"/>
      <c r="N16" s="48"/>
    </row>
    <row r="17" spans="2:14" ht="16.5" hidden="1" customHeight="1">
      <c r="B17" s="58" t="s">
        <v>144</v>
      </c>
      <c r="C17" s="56">
        <v>0</v>
      </c>
      <c r="D17" s="56">
        <v>0</v>
      </c>
      <c r="E17" s="56">
        <v>0</v>
      </c>
      <c r="F17" s="56">
        <v>0</v>
      </c>
      <c r="G17" s="56">
        <v>0</v>
      </c>
      <c r="H17" s="56">
        <v>0</v>
      </c>
      <c r="I17" s="56">
        <v>0</v>
      </c>
      <c r="J17" s="56">
        <v>0</v>
      </c>
      <c r="K17" s="56">
        <v>0</v>
      </c>
      <c r="L17" s="56">
        <v>0</v>
      </c>
      <c r="M17" s="54"/>
      <c r="N17" s="48"/>
    </row>
    <row r="18" spans="2:14" ht="16.5" hidden="1" customHeight="1">
      <c r="B18" s="58" t="s">
        <v>93</v>
      </c>
      <c r="C18" s="56">
        <v>0</v>
      </c>
      <c r="D18" s="56">
        <v>0</v>
      </c>
      <c r="E18" s="56">
        <v>0</v>
      </c>
      <c r="F18" s="56">
        <v>0</v>
      </c>
      <c r="G18" s="56">
        <v>0</v>
      </c>
      <c r="H18" s="56">
        <v>0</v>
      </c>
      <c r="I18" s="56">
        <v>0</v>
      </c>
      <c r="J18" s="56">
        <v>0</v>
      </c>
      <c r="K18" s="56">
        <v>0</v>
      </c>
      <c r="L18" s="56">
        <v>0</v>
      </c>
      <c r="M18" s="54"/>
      <c r="N18" s="48"/>
    </row>
    <row r="19" spans="2:14" ht="16.5" hidden="1" customHeight="1">
      <c r="B19" s="58" t="s">
        <v>143</v>
      </c>
      <c r="C19" s="56">
        <v>0</v>
      </c>
      <c r="D19" s="56">
        <v>0</v>
      </c>
      <c r="E19" s="56">
        <v>0</v>
      </c>
      <c r="F19" s="56">
        <v>0</v>
      </c>
      <c r="G19" s="56">
        <v>0</v>
      </c>
      <c r="H19" s="56">
        <v>0</v>
      </c>
      <c r="I19" s="56">
        <v>0</v>
      </c>
      <c r="J19" s="56">
        <v>0</v>
      </c>
      <c r="K19" s="56">
        <v>0</v>
      </c>
      <c r="L19" s="56">
        <v>0</v>
      </c>
      <c r="M19" s="54"/>
      <c r="N19" s="48"/>
    </row>
    <row r="20" spans="2:14" ht="16.5" hidden="1" customHeight="1">
      <c r="B20" s="58" t="s">
        <v>142</v>
      </c>
      <c r="C20" s="56">
        <v>0</v>
      </c>
      <c r="D20" s="56">
        <v>0</v>
      </c>
      <c r="E20" s="56">
        <v>0</v>
      </c>
      <c r="F20" s="56">
        <v>0</v>
      </c>
      <c r="G20" s="56">
        <v>0</v>
      </c>
      <c r="H20" s="56">
        <v>0</v>
      </c>
      <c r="I20" s="56">
        <v>0</v>
      </c>
      <c r="J20" s="56">
        <v>0</v>
      </c>
      <c r="K20" s="56">
        <v>0</v>
      </c>
      <c r="L20" s="56">
        <v>0</v>
      </c>
      <c r="M20" s="54"/>
      <c r="N20" s="48"/>
    </row>
    <row r="21" spans="2:14" ht="16.5" hidden="1" customHeight="1">
      <c r="B21" s="58" t="s">
        <v>234</v>
      </c>
      <c r="C21" s="56">
        <v>0</v>
      </c>
      <c r="D21" s="56">
        <v>0</v>
      </c>
      <c r="E21" s="56">
        <v>0</v>
      </c>
      <c r="F21" s="56">
        <v>0</v>
      </c>
      <c r="G21" s="56">
        <v>0</v>
      </c>
      <c r="H21" s="56">
        <v>0</v>
      </c>
      <c r="I21" s="56">
        <v>0</v>
      </c>
      <c r="J21" s="56">
        <v>0</v>
      </c>
      <c r="K21" s="56">
        <v>0</v>
      </c>
      <c r="L21" s="56">
        <v>0</v>
      </c>
      <c r="M21" s="54"/>
      <c r="N21" s="48"/>
    </row>
    <row r="22" spans="2:14" ht="16.5" hidden="1" customHeight="1">
      <c r="B22" s="124" t="s">
        <v>58</v>
      </c>
      <c r="C22" s="56">
        <v>0</v>
      </c>
      <c r="D22" s="56">
        <v>0</v>
      </c>
      <c r="E22" s="56">
        <v>0</v>
      </c>
      <c r="F22" s="56">
        <v>0</v>
      </c>
      <c r="G22" s="56">
        <v>0</v>
      </c>
      <c r="H22" s="56">
        <v>0</v>
      </c>
      <c r="I22" s="56">
        <v>0</v>
      </c>
      <c r="J22" s="56">
        <v>0</v>
      </c>
      <c r="K22" s="56">
        <v>0</v>
      </c>
      <c r="L22" s="56">
        <v>0</v>
      </c>
      <c r="M22" s="54"/>
      <c r="N22" s="48"/>
    </row>
    <row r="23" spans="2:14" ht="15.75" customHeight="1">
      <c r="B23" s="49" t="s">
        <v>55</v>
      </c>
      <c r="C23" s="56">
        <v>0</v>
      </c>
      <c r="D23" s="56">
        <v>0</v>
      </c>
      <c r="E23" s="56">
        <v>0</v>
      </c>
      <c r="F23" s="56">
        <v>0</v>
      </c>
      <c r="G23" s="56">
        <v>0</v>
      </c>
      <c r="H23" s="56">
        <v>0</v>
      </c>
      <c r="I23" s="56">
        <v>0</v>
      </c>
      <c r="J23" s="56">
        <v>0</v>
      </c>
      <c r="K23" s="56">
        <v>0</v>
      </c>
      <c r="L23" s="56">
        <f>+EERR!C79</f>
        <v>-539679019</v>
      </c>
      <c r="M23" s="125"/>
      <c r="N23" s="127"/>
    </row>
    <row r="24" spans="2:14" ht="15.75" customHeight="1" thickBot="1">
      <c r="B24" s="50" t="s">
        <v>408</v>
      </c>
      <c r="C24" s="52">
        <f>+SUM(C14:C23)</f>
        <v>0</v>
      </c>
      <c r="D24" s="132">
        <f>+SUM(D14:D23)</f>
        <v>0</v>
      </c>
      <c r="E24" s="132">
        <f t="shared" ref="E24:K24" si="0">+SUM(E14:E23)</f>
        <v>3500000000</v>
      </c>
      <c r="F24" s="132">
        <f t="shared" si="0"/>
        <v>0</v>
      </c>
      <c r="G24" s="132">
        <f t="shared" si="0"/>
        <v>0</v>
      </c>
      <c r="H24" s="183">
        <f t="shared" si="0"/>
        <v>23310058</v>
      </c>
      <c r="I24" s="183">
        <f t="shared" si="0"/>
        <v>0</v>
      </c>
      <c r="J24" s="184">
        <f t="shared" si="0"/>
        <v>872294993</v>
      </c>
      <c r="K24" s="183">
        <f t="shared" si="0"/>
        <v>-1028091913</v>
      </c>
      <c r="L24" s="52">
        <f>+SUM(L14:L23)</f>
        <v>-539679019</v>
      </c>
      <c r="M24" s="51">
        <f>SUM(C24:L24)</f>
        <v>2827834119</v>
      </c>
      <c r="N24" s="51"/>
    </row>
    <row r="25" spans="2:14" ht="15.75" customHeight="1" thickTop="1" thickBot="1">
      <c r="B25" s="206" t="s">
        <v>298</v>
      </c>
      <c r="C25" s="133">
        <f t="shared" ref="C25:L25" si="1">+C14</f>
        <v>0</v>
      </c>
      <c r="D25" s="133">
        <f>+D14</f>
        <v>200000000</v>
      </c>
      <c r="E25" s="133">
        <f>+E14</f>
        <v>1200000000</v>
      </c>
      <c r="F25" s="133">
        <f t="shared" si="1"/>
        <v>0</v>
      </c>
      <c r="G25" s="133">
        <f t="shared" si="1"/>
        <v>0</v>
      </c>
      <c r="H25" s="133">
        <f t="shared" si="1"/>
        <v>23310058</v>
      </c>
      <c r="I25" s="133">
        <f t="shared" si="1"/>
        <v>0</v>
      </c>
      <c r="J25" s="133">
        <f t="shared" si="1"/>
        <v>872294993</v>
      </c>
      <c r="K25" s="133">
        <f t="shared" si="1"/>
        <v>-609900907</v>
      </c>
      <c r="L25" s="133">
        <f t="shared" si="1"/>
        <v>-418191006</v>
      </c>
      <c r="M25" s="134"/>
      <c r="N25" s="134">
        <f>SUM(C25:L25)</f>
        <v>1267513138</v>
      </c>
    </row>
    <row r="26" spans="2:14" ht="13.8" thickTop="1">
      <c r="M26" s="59"/>
      <c r="N26" s="1"/>
    </row>
    <row r="27" spans="2:14">
      <c r="B27" s="2" t="str">
        <f>+EFE!B40</f>
        <v>Las notas que se acompañan forman parte integrante de estos estados financieros.</v>
      </c>
      <c r="D27" s="60"/>
      <c r="E27" s="1"/>
      <c r="F27" s="1"/>
      <c r="G27" s="1"/>
      <c r="H27" s="1"/>
      <c r="I27" s="1"/>
      <c r="J27" s="1"/>
      <c r="K27" s="1"/>
      <c r="L27" s="1"/>
      <c r="M27" s="1"/>
      <c r="N27" s="1"/>
    </row>
    <row r="28" spans="2:14">
      <c r="D28" s="60"/>
      <c r="E28" s="61"/>
      <c r="F28" s="61"/>
      <c r="G28" s="61"/>
      <c r="H28" s="1"/>
      <c r="I28" s="1"/>
      <c r="J28" s="1"/>
      <c r="K28" s="1"/>
      <c r="L28" s="1"/>
      <c r="M28" s="1"/>
      <c r="N28" s="1"/>
    </row>
    <row r="29" spans="2:14">
      <c r="D29" s="60"/>
      <c r="E29" s="61"/>
      <c r="F29" s="61"/>
      <c r="G29" s="61"/>
      <c r="H29" s="1"/>
      <c r="I29" s="1"/>
      <c r="J29" s="1"/>
      <c r="K29" s="1"/>
      <c r="L29" s="1"/>
      <c r="M29" s="1"/>
      <c r="N29" s="1"/>
    </row>
    <row r="30" spans="2:14">
      <c r="D30" s="60"/>
      <c r="E30" s="61"/>
      <c r="F30" s="61"/>
      <c r="G30" s="61"/>
      <c r="H30" s="1"/>
      <c r="I30" s="1"/>
      <c r="J30" s="1"/>
      <c r="K30" s="1"/>
      <c r="L30" s="1"/>
      <c r="M30" s="1"/>
      <c r="N30" s="1"/>
    </row>
    <row r="34" spans="2:2">
      <c r="B34" s="59"/>
    </row>
    <row r="35" spans="2:2">
      <c r="B35" s="59"/>
    </row>
    <row r="36" spans="2:2">
      <c r="B36" s="128"/>
    </row>
  </sheetData>
  <mergeCells count="6">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57" orientation="landscape" r:id="rId1"/>
  <colBreaks count="1" manualBreakCount="1">
    <brk id="14" max="44" man="1"/>
  </col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B7:P312"/>
  <sheetViews>
    <sheetView showGridLines="0" zoomScale="85" zoomScaleNormal="85" zoomScaleSheetLayoutView="85" workbookViewId="0"/>
  </sheetViews>
  <sheetFormatPr baseColWidth="10" defaultRowHeight="13.2"/>
  <cols>
    <col min="1" max="1" width="2.88671875" style="18" customWidth="1"/>
    <col min="2" max="2" width="48.44140625" style="18" customWidth="1"/>
    <col min="3" max="3" width="18.5546875" style="18" customWidth="1"/>
    <col min="4" max="4" width="17.44140625" style="18" customWidth="1"/>
    <col min="5" max="5" width="1.6640625" style="18" customWidth="1"/>
    <col min="6" max="6" width="18.44140625" style="18" customWidth="1"/>
    <col min="7" max="7" width="16.5546875" style="18" customWidth="1"/>
    <col min="8" max="8" width="17" style="18" customWidth="1"/>
    <col min="9" max="9" width="13.5546875" style="18" customWidth="1"/>
    <col min="10" max="10" width="18.33203125" style="18" customWidth="1"/>
    <col min="11" max="11" width="12.6640625" style="18" bestFit="1" customWidth="1"/>
    <col min="12" max="12" width="18.33203125" style="18" customWidth="1"/>
    <col min="13" max="13" width="18.5546875" style="18" customWidth="1"/>
    <col min="14" max="14" width="14.109375" style="18" customWidth="1"/>
    <col min="15" max="15" width="11.5546875" style="18" customWidth="1"/>
    <col min="16" max="16384" width="11.5546875" style="18"/>
  </cols>
  <sheetData>
    <row r="7" spans="2:10" ht="17.399999999999999">
      <c r="B7" s="441" t="s">
        <v>231</v>
      </c>
      <c r="C7" s="441"/>
      <c r="D7" s="441"/>
      <c r="E7" s="441"/>
      <c r="F7" s="441"/>
      <c r="G7" s="441"/>
      <c r="H7" s="441"/>
      <c r="I7" s="441"/>
      <c r="J7" s="441"/>
    </row>
    <row r="8" spans="2:10" ht="17.399999999999999">
      <c r="B8" s="352" t="str">
        <f>+PN!B8</f>
        <v>correspondiente al ejercicio intermedio al 30 de junio de 2022</v>
      </c>
      <c r="C8" s="352"/>
      <c r="D8" s="352"/>
      <c r="E8" s="352"/>
      <c r="F8" s="352"/>
      <c r="G8" s="352"/>
      <c r="H8" s="352"/>
      <c r="I8" s="352"/>
      <c r="J8" s="352"/>
    </row>
    <row r="9" spans="2:10">
      <c r="B9" s="18" t="s">
        <v>154</v>
      </c>
    </row>
    <row r="10" spans="2:10">
      <c r="B10" s="138"/>
    </row>
    <row r="11" spans="2:10">
      <c r="B11" s="433" t="s">
        <v>204</v>
      </c>
      <c r="C11" s="433"/>
      <c r="D11" s="433"/>
      <c r="E11" s="433"/>
      <c r="F11" s="433"/>
      <c r="G11" s="433"/>
      <c r="H11" s="433"/>
      <c r="I11" s="225"/>
    </row>
    <row r="12" spans="2:10">
      <c r="B12" s="138"/>
    </row>
    <row r="13" spans="2:10">
      <c r="B13" s="442" t="s">
        <v>424</v>
      </c>
      <c r="C13" s="442"/>
      <c r="D13" s="442"/>
      <c r="E13" s="442"/>
      <c r="F13" s="442"/>
      <c r="G13" s="442"/>
      <c r="H13" s="442"/>
      <c r="I13" s="442"/>
      <c r="J13" s="442"/>
    </row>
    <row r="14" spans="2:10">
      <c r="B14" s="138"/>
    </row>
    <row r="15" spans="2:10">
      <c r="B15" s="433" t="s">
        <v>203</v>
      </c>
      <c r="C15" s="433"/>
      <c r="D15" s="433"/>
      <c r="E15" s="433"/>
      <c r="F15" s="433"/>
      <c r="G15" s="433"/>
      <c r="H15" s="433"/>
      <c r="I15" s="433"/>
    </row>
    <row r="16" spans="2:10">
      <c r="B16" s="139"/>
    </row>
    <row r="17" spans="2:10">
      <c r="B17" s="433" t="s">
        <v>202</v>
      </c>
      <c r="C17" s="433"/>
      <c r="D17" s="433"/>
      <c r="E17" s="433"/>
      <c r="F17" s="433"/>
      <c r="G17" s="433"/>
      <c r="H17" s="433"/>
      <c r="I17" s="433"/>
      <c r="J17" s="433"/>
    </row>
    <row r="18" spans="2:10">
      <c r="B18" s="138"/>
    </row>
    <row r="19" spans="2:10" s="332" customFormat="1" ht="68.400000000000006" customHeight="1">
      <c r="B19" s="434" t="s">
        <v>411</v>
      </c>
      <c r="C19" s="434"/>
      <c r="D19" s="434"/>
      <c r="E19" s="434"/>
      <c r="F19" s="434"/>
      <c r="G19" s="434"/>
      <c r="H19" s="434"/>
      <c r="I19" s="434"/>
      <c r="J19" s="434"/>
    </row>
    <row r="20" spans="2:10" ht="40.799999999999997" customHeight="1">
      <c r="B20" s="434" t="s">
        <v>409</v>
      </c>
      <c r="C20" s="434"/>
      <c r="D20" s="434"/>
      <c r="E20" s="434"/>
      <c r="F20" s="434"/>
      <c r="G20" s="434"/>
      <c r="H20" s="434"/>
      <c r="I20" s="434"/>
      <c r="J20" s="434"/>
    </row>
    <row r="21" spans="2:10" s="332" customFormat="1" ht="40.799999999999997" customHeight="1">
      <c r="B21" s="434" t="s">
        <v>312</v>
      </c>
      <c r="C21" s="434"/>
      <c r="D21" s="434"/>
      <c r="E21" s="434"/>
      <c r="F21" s="434"/>
      <c r="G21" s="434"/>
      <c r="H21" s="434"/>
      <c r="I21" s="434"/>
      <c r="J21" s="434"/>
    </row>
    <row r="22" spans="2:10">
      <c r="B22" s="139"/>
    </row>
    <row r="23" spans="2:10">
      <c r="B23" s="63" t="s">
        <v>205</v>
      </c>
    </row>
    <row r="24" spans="2:10">
      <c r="B24" s="63"/>
    </row>
    <row r="25" spans="2:10" ht="37.200000000000003" customHeight="1">
      <c r="B25" s="434" t="s">
        <v>410</v>
      </c>
      <c r="C25" s="434"/>
      <c r="D25" s="434"/>
      <c r="E25" s="434"/>
      <c r="F25" s="434"/>
      <c r="G25" s="434"/>
      <c r="H25" s="434"/>
      <c r="I25" s="434"/>
      <c r="J25" s="434"/>
    </row>
    <row r="26" spans="2:10">
      <c r="B26" s="139"/>
    </row>
    <row r="27" spans="2:10">
      <c r="B27" s="433" t="s">
        <v>206</v>
      </c>
      <c r="C27" s="433"/>
      <c r="D27" s="433"/>
      <c r="E27" s="433"/>
      <c r="F27" s="433"/>
      <c r="G27" s="433"/>
      <c r="H27" s="433"/>
      <c r="I27" s="433"/>
    </row>
    <row r="28" spans="2:10">
      <c r="B28" s="138"/>
    </row>
    <row r="29" spans="2:10">
      <c r="B29" s="329" t="s">
        <v>207</v>
      </c>
      <c r="C29" s="329"/>
      <c r="D29" s="329"/>
      <c r="E29" s="329"/>
      <c r="F29" s="329"/>
      <c r="G29" s="329"/>
      <c r="H29" s="329"/>
      <c r="I29" s="329"/>
      <c r="J29" s="329"/>
    </row>
    <row r="30" spans="2:10">
      <c r="B30" s="138"/>
    </row>
    <row r="31" spans="2:10" ht="37.200000000000003" customHeight="1">
      <c r="B31" s="434" t="s">
        <v>389</v>
      </c>
      <c r="C31" s="434"/>
      <c r="D31" s="434"/>
      <c r="E31" s="434"/>
      <c r="F31" s="434"/>
      <c r="G31" s="434"/>
      <c r="H31" s="434"/>
      <c r="I31" s="434"/>
      <c r="J31" s="434"/>
    </row>
    <row r="32" spans="2:10">
      <c r="B32" s="139"/>
    </row>
    <row r="33" spans="2:10">
      <c r="B33" s="432" t="s">
        <v>156</v>
      </c>
      <c r="C33" s="432"/>
      <c r="D33" s="432"/>
      <c r="E33" s="432"/>
      <c r="F33" s="432"/>
      <c r="G33" s="432"/>
      <c r="H33" s="432"/>
      <c r="I33" s="432"/>
      <c r="J33" s="432"/>
    </row>
    <row r="34" spans="2:10">
      <c r="B34" s="63"/>
    </row>
    <row r="35" spans="2:10">
      <c r="B35" s="415" t="s">
        <v>314</v>
      </c>
      <c r="C35" s="415"/>
      <c r="D35" s="415"/>
      <c r="E35" s="415"/>
      <c r="F35" s="415"/>
      <c r="G35" s="415"/>
      <c r="H35" s="415"/>
      <c r="I35" s="415"/>
      <c r="J35" s="415"/>
    </row>
    <row r="36" spans="2:10">
      <c r="B36" s="138"/>
    </row>
    <row r="37" spans="2:10" ht="85.8" customHeight="1">
      <c r="B37" s="434" t="s">
        <v>390</v>
      </c>
      <c r="C37" s="434"/>
      <c r="D37" s="434"/>
      <c r="E37" s="434"/>
      <c r="F37" s="434"/>
      <c r="G37" s="434"/>
      <c r="H37" s="434"/>
      <c r="I37" s="434"/>
      <c r="J37" s="434"/>
    </row>
    <row r="38" spans="2:10">
      <c r="B38" s="328"/>
      <c r="C38" s="328"/>
      <c r="D38" s="328"/>
      <c r="E38" s="328"/>
      <c r="F38" s="328"/>
      <c r="G38" s="328"/>
      <c r="H38" s="328"/>
      <c r="I38" s="328"/>
      <c r="J38" s="328"/>
    </row>
    <row r="39" spans="2:10">
      <c r="B39" s="433" t="s">
        <v>315</v>
      </c>
      <c r="C39" s="433"/>
      <c r="D39" s="433"/>
      <c r="E39" s="433"/>
      <c r="F39" s="433"/>
      <c r="G39" s="433"/>
      <c r="H39" s="433"/>
      <c r="I39" s="433"/>
      <c r="J39" s="433"/>
    </row>
    <row r="40" spans="2:10">
      <c r="B40" s="139"/>
    </row>
    <row r="41" spans="2:10" ht="37.200000000000003" customHeight="1">
      <c r="B41" s="434" t="s">
        <v>412</v>
      </c>
      <c r="C41" s="434"/>
      <c r="D41" s="434"/>
      <c r="E41" s="434"/>
      <c r="F41" s="434"/>
      <c r="G41" s="434"/>
      <c r="H41" s="434"/>
      <c r="I41" s="434"/>
      <c r="J41" s="434"/>
    </row>
    <row r="42" spans="2:10">
      <c r="B42" s="139"/>
    </row>
    <row r="43" spans="2:10">
      <c r="B43" s="329" t="s">
        <v>218</v>
      </c>
      <c r="C43" s="415"/>
      <c r="D43" s="415"/>
      <c r="E43" s="415"/>
      <c r="F43" s="415"/>
      <c r="G43" s="415"/>
      <c r="H43" s="415"/>
      <c r="I43" s="415"/>
      <c r="J43" s="415"/>
    </row>
    <row r="44" spans="2:10">
      <c r="B44" s="139"/>
    </row>
    <row r="45" spans="2:10">
      <c r="B45" s="415" t="s">
        <v>313</v>
      </c>
      <c r="C45" s="415"/>
      <c r="D45" s="415"/>
      <c r="E45" s="415"/>
      <c r="F45" s="415"/>
      <c r="G45" s="415"/>
      <c r="H45" s="415"/>
      <c r="I45" s="415"/>
      <c r="J45" s="415"/>
    </row>
    <row r="46" spans="2:10">
      <c r="B46" s="138"/>
    </row>
    <row r="47" spans="2:10">
      <c r="B47" s="415" t="s">
        <v>157</v>
      </c>
      <c r="C47" s="415"/>
      <c r="D47" s="415"/>
      <c r="E47" s="415"/>
      <c r="F47" s="415"/>
      <c r="G47" s="415"/>
      <c r="H47" s="415"/>
      <c r="I47" s="415"/>
      <c r="J47" s="415"/>
    </row>
    <row r="48" spans="2:10">
      <c r="B48" s="138"/>
    </row>
    <row r="49" spans="2:10" ht="37.200000000000003" customHeight="1">
      <c r="B49" s="434" t="s">
        <v>235</v>
      </c>
      <c r="C49" s="434"/>
      <c r="D49" s="434"/>
      <c r="E49" s="434"/>
      <c r="F49" s="434"/>
      <c r="G49" s="434"/>
      <c r="H49" s="434"/>
      <c r="I49" s="434"/>
      <c r="J49" s="434"/>
    </row>
    <row r="51" spans="2:10">
      <c r="B51" s="433" t="s">
        <v>316</v>
      </c>
      <c r="C51" s="433"/>
      <c r="D51" s="433"/>
      <c r="E51" s="433"/>
      <c r="F51" s="433"/>
      <c r="G51" s="433"/>
      <c r="H51" s="433"/>
      <c r="I51" s="433"/>
      <c r="J51" s="433"/>
    </row>
    <row r="52" spans="2:10">
      <c r="B52" s="139"/>
    </row>
    <row r="53" spans="2:10" ht="76.2" customHeight="1">
      <c r="B53" s="434" t="s">
        <v>391</v>
      </c>
      <c r="C53" s="434"/>
      <c r="D53" s="434"/>
      <c r="E53" s="434"/>
      <c r="F53" s="434"/>
      <c r="G53" s="434"/>
      <c r="H53" s="434"/>
      <c r="I53" s="434"/>
      <c r="J53" s="434"/>
    </row>
    <row r="54" spans="2:10">
      <c r="B54" s="139"/>
    </row>
    <row r="55" spans="2:10" ht="18" customHeight="1">
      <c r="B55" s="138" t="s">
        <v>208</v>
      </c>
      <c r="C55" s="415"/>
      <c r="D55" s="415"/>
      <c r="E55" s="415"/>
      <c r="F55" s="415"/>
      <c r="G55" s="415"/>
      <c r="H55" s="415"/>
      <c r="I55" s="415"/>
      <c r="J55" s="415"/>
    </row>
    <row r="56" spans="2:10">
      <c r="B56" s="139"/>
    </row>
    <row r="57" spans="2:10" ht="16.8" customHeight="1">
      <c r="B57" s="434" t="s">
        <v>336</v>
      </c>
      <c r="C57" s="434"/>
      <c r="D57" s="434"/>
      <c r="E57" s="434"/>
      <c r="F57" s="434"/>
      <c r="G57" s="434"/>
      <c r="H57" s="434"/>
      <c r="I57" s="434"/>
      <c r="J57" s="434"/>
    </row>
    <row r="59" spans="2:10">
      <c r="B59" s="329" t="s">
        <v>209</v>
      </c>
      <c r="C59" s="225"/>
      <c r="D59" s="329"/>
      <c r="E59" s="329"/>
      <c r="F59" s="329"/>
      <c r="G59" s="329"/>
      <c r="H59" s="329"/>
      <c r="I59" s="329"/>
      <c r="J59" s="329"/>
    </row>
    <row r="60" spans="2:10">
      <c r="B60" s="138"/>
    </row>
    <row r="61" spans="2:10">
      <c r="B61" s="434" t="s">
        <v>337</v>
      </c>
      <c r="C61" s="434"/>
      <c r="D61" s="434"/>
      <c r="E61" s="434"/>
      <c r="F61" s="434"/>
      <c r="G61" s="434"/>
      <c r="H61" s="434"/>
      <c r="I61" s="434"/>
      <c r="J61" s="434"/>
    </row>
    <row r="62" spans="2:10">
      <c r="B62" s="225"/>
    </row>
    <row r="63" spans="2:10" s="63" customFormat="1" ht="16.8" customHeight="1">
      <c r="B63" s="435" t="s">
        <v>338</v>
      </c>
      <c r="C63" s="435"/>
      <c r="D63" s="435"/>
      <c r="E63" s="435"/>
      <c r="F63" s="435"/>
      <c r="G63" s="435"/>
      <c r="H63" s="435"/>
      <c r="I63" s="435"/>
      <c r="J63" s="435"/>
    </row>
    <row r="64" spans="2:10">
      <c r="B64" s="138"/>
    </row>
    <row r="65" spans="2:10" ht="44.4" customHeight="1">
      <c r="B65" s="434" t="s">
        <v>339</v>
      </c>
      <c r="C65" s="434"/>
      <c r="D65" s="434"/>
      <c r="E65" s="434"/>
      <c r="F65" s="434"/>
      <c r="G65" s="434"/>
      <c r="H65" s="434"/>
      <c r="I65" s="434"/>
      <c r="J65" s="434"/>
    </row>
    <row r="66" spans="2:10">
      <c r="B66" s="138"/>
    </row>
    <row r="67" spans="2:10" s="63" customFormat="1" ht="16.8" customHeight="1">
      <c r="B67" s="435" t="s">
        <v>340</v>
      </c>
      <c r="C67" s="435"/>
      <c r="D67" s="435"/>
      <c r="E67" s="435"/>
      <c r="F67" s="435"/>
      <c r="G67" s="435"/>
      <c r="H67" s="435"/>
      <c r="I67" s="435"/>
      <c r="J67" s="435"/>
    </row>
    <row r="68" spans="2:10">
      <c r="B68" s="63"/>
    </row>
    <row r="69" spans="2:10">
      <c r="B69" s="433" t="s">
        <v>210</v>
      </c>
      <c r="C69" s="433"/>
      <c r="D69" s="433"/>
      <c r="E69" s="433"/>
      <c r="F69" s="433"/>
      <c r="G69" s="433"/>
      <c r="H69" s="433"/>
      <c r="I69" s="433"/>
      <c r="J69" s="433"/>
    </row>
    <row r="71" spans="2:10" ht="17.25" customHeight="1">
      <c r="B71" s="432" t="s">
        <v>238</v>
      </c>
      <c r="C71" s="432"/>
      <c r="D71" s="432"/>
      <c r="E71" s="432"/>
      <c r="F71" s="432"/>
      <c r="G71" s="432"/>
      <c r="H71" s="432"/>
      <c r="I71" s="432"/>
      <c r="J71" s="432"/>
    </row>
    <row r="73" spans="2:10">
      <c r="B73" s="433" t="s">
        <v>211</v>
      </c>
      <c r="C73" s="433"/>
      <c r="D73" s="433"/>
      <c r="E73" s="433"/>
      <c r="F73" s="433"/>
      <c r="G73" s="433"/>
      <c r="H73" s="433"/>
      <c r="I73" s="433"/>
      <c r="J73" s="433"/>
    </row>
    <row r="74" spans="2:10">
      <c r="B74" s="138"/>
    </row>
    <row r="75" spans="2:10">
      <c r="B75" s="433" t="s">
        <v>317</v>
      </c>
      <c r="C75" s="433"/>
      <c r="D75" s="433"/>
      <c r="E75" s="433"/>
      <c r="F75" s="433"/>
      <c r="G75" s="433"/>
      <c r="H75" s="433"/>
      <c r="I75" s="433"/>
      <c r="J75" s="433"/>
    </row>
    <row r="76" spans="2:10">
      <c r="B76" s="138"/>
    </row>
    <row r="77" spans="2:10" ht="37.799999999999997" customHeight="1">
      <c r="B77" s="434" t="s">
        <v>413</v>
      </c>
      <c r="C77" s="434"/>
      <c r="D77" s="434"/>
      <c r="E77" s="434"/>
      <c r="F77" s="434"/>
      <c r="G77" s="434"/>
      <c r="H77" s="434"/>
      <c r="I77" s="434"/>
      <c r="J77" s="434"/>
    </row>
    <row r="78" spans="2:10">
      <c r="B78" s="139"/>
    </row>
    <row r="79" spans="2:10" ht="23.4" customHeight="1">
      <c r="B79" s="434" t="s">
        <v>158</v>
      </c>
      <c r="C79" s="434"/>
      <c r="D79" s="434"/>
      <c r="E79" s="434"/>
      <c r="F79" s="434"/>
      <c r="G79" s="434"/>
      <c r="H79" s="434"/>
      <c r="I79" s="434"/>
      <c r="J79" s="434"/>
    </row>
    <row r="80" spans="2:10">
      <c r="B80" s="138"/>
    </row>
    <row r="81" spans="2:13">
      <c r="B81" s="10" t="s">
        <v>159</v>
      </c>
      <c r="C81" s="10"/>
      <c r="D81" s="144" t="s">
        <v>404</v>
      </c>
      <c r="E81" s="334"/>
      <c r="F81" s="144" t="s">
        <v>275</v>
      </c>
      <c r="G81" s="142"/>
    </row>
    <row r="82" spans="2:13">
      <c r="B82" s="9" t="s">
        <v>160</v>
      </c>
      <c r="C82" s="9"/>
      <c r="D82" s="140">
        <v>6837.9</v>
      </c>
      <c r="E82" s="334"/>
      <c r="F82" s="140">
        <v>6870.81</v>
      </c>
      <c r="G82" s="143"/>
    </row>
    <row r="83" spans="2:13">
      <c r="B83" s="9" t="s">
        <v>161</v>
      </c>
      <c r="C83" s="9"/>
      <c r="D83" s="140">
        <v>6850.05</v>
      </c>
      <c r="E83" s="334"/>
      <c r="F83" s="140">
        <v>6887.4</v>
      </c>
      <c r="G83" s="143"/>
    </row>
    <row r="84" spans="2:13">
      <c r="D84" s="145"/>
      <c r="E84" s="145"/>
      <c r="F84" s="142"/>
    </row>
    <row r="85" spans="2:13">
      <c r="B85" s="329" t="s">
        <v>318</v>
      </c>
      <c r="C85" s="329"/>
      <c r="D85" s="141"/>
      <c r="E85" s="141"/>
      <c r="F85" s="329"/>
      <c r="G85" s="329"/>
      <c r="H85" s="329"/>
      <c r="I85" s="329"/>
    </row>
    <row r="86" spans="2:13">
      <c r="B86" s="138"/>
    </row>
    <row r="87" spans="2:13">
      <c r="B87" s="432" t="s">
        <v>240</v>
      </c>
      <c r="C87" s="432"/>
      <c r="D87" s="432"/>
      <c r="E87" s="432"/>
      <c r="F87" s="432"/>
      <c r="G87" s="432"/>
      <c r="H87" s="432"/>
      <c r="I87" s="432"/>
    </row>
    <row r="89" spans="2:13" ht="40.200000000000003" customHeight="1">
      <c r="B89" s="335" t="s">
        <v>162</v>
      </c>
      <c r="C89" s="336"/>
      <c r="D89" s="337" t="s">
        <v>105</v>
      </c>
      <c r="E89" s="337"/>
      <c r="F89" s="337" t="s">
        <v>163</v>
      </c>
      <c r="G89" s="346" t="s">
        <v>414</v>
      </c>
      <c r="H89" s="346" t="s">
        <v>415</v>
      </c>
      <c r="I89" s="346" t="s">
        <v>342</v>
      </c>
      <c r="J89" s="347" t="s">
        <v>343</v>
      </c>
    </row>
    <row r="90" spans="2:13">
      <c r="B90" s="341" t="s">
        <v>20</v>
      </c>
      <c r="C90" s="342"/>
      <c r="D90" s="337"/>
      <c r="E90" s="342"/>
      <c r="F90" s="342"/>
      <c r="G90" s="342"/>
      <c r="H90" s="342"/>
      <c r="I90" s="342"/>
      <c r="J90" s="343"/>
    </row>
    <row r="91" spans="2:13" s="63" customFormat="1">
      <c r="B91" s="341" t="s">
        <v>392</v>
      </c>
      <c r="C91" s="342"/>
      <c r="D91" s="337"/>
      <c r="E91" s="342"/>
      <c r="F91" s="342"/>
      <c r="G91" s="342"/>
      <c r="H91" s="342"/>
      <c r="I91" s="342"/>
      <c r="J91" s="343"/>
    </row>
    <row r="92" spans="2:13">
      <c r="B92" s="389" t="s">
        <v>393</v>
      </c>
      <c r="C92" s="390"/>
      <c r="D92" s="392" t="s">
        <v>1</v>
      </c>
      <c r="E92" s="390"/>
      <c r="F92" s="393">
        <v>252185</v>
      </c>
      <c r="G92" s="393">
        <f>+D82</f>
        <v>6837.9</v>
      </c>
      <c r="H92" s="400">
        <f>+ROUND((F92*G92),0)-1</f>
        <v>1724415811</v>
      </c>
      <c r="I92" s="393">
        <f>+F82</f>
        <v>6870.81</v>
      </c>
      <c r="J92" s="397"/>
      <c r="K92" s="404"/>
      <c r="L92" s="405"/>
    </row>
    <row r="93" spans="2:13">
      <c r="B93" s="389"/>
      <c r="C93" s="390"/>
      <c r="D93" s="392"/>
      <c r="E93" s="390"/>
      <c r="F93" s="393"/>
      <c r="G93" s="393"/>
      <c r="H93" s="400"/>
      <c r="I93" s="393"/>
      <c r="J93" s="397"/>
    </row>
    <row r="94" spans="2:13">
      <c r="B94" s="341" t="s">
        <v>21</v>
      </c>
      <c r="C94" s="342"/>
      <c r="D94" s="337"/>
      <c r="E94" s="342"/>
      <c r="F94" s="396"/>
      <c r="G94" s="396"/>
      <c r="H94" s="401"/>
      <c r="I94" s="396"/>
      <c r="J94" s="398"/>
    </row>
    <row r="95" spans="2:13" ht="15.75" customHeight="1">
      <c r="B95" s="338" t="s">
        <v>54</v>
      </c>
      <c r="C95" s="339"/>
      <c r="D95" s="144"/>
      <c r="E95" s="339"/>
      <c r="F95" s="394"/>
      <c r="G95" s="394"/>
      <c r="H95" s="402"/>
      <c r="I95" s="394"/>
      <c r="J95" s="399"/>
    </row>
    <row r="96" spans="2:13" ht="15.75" customHeight="1">
      <c r="B96" s="389" t="s">
        <v>341</v>
      </c>
      <c r="C96" s="390"/>
      <c r="D96" s="391" t="s">
        <v>1</v>
      </c>
      <c r="E96" s="391"/>
      <c r="F96" s="393">
        <v>2050</v>
      </c>
      <c r="G96" s="393">
        <f>+D83</f>
        <v>6850.05</v>
      </c>
      <c r="H96" s="400">
        <f>+ROUND((F96*G96),0)</f>
        <v>14042603</v>
      </c>
      <c r="I96" s="393">
        <f>+F83</f>
        <v>6887.4</v>
      </c>
      <c r="J96" s="397">
        <v>21213192</v>
      </c>
      <c r="K96" s="403"/>
      <c r="L96" s="403"/>
      <c r="M96" s="403"/>
    </row>
    <row r="97" spans="2:12">
      <c r="B97" s="387"/>
      <c r="C97" s="388"/>
      <c r="D97" s="340"/>
      <c r="E97" s="340"/>
      <c r="F97" s="394"/>
      <c r="G97" s="394"/>
      <c r="H97" s="394"/>
      <c r="I97" s="394"/>
      <c r="J97" s="395"/>
    </row>
    <row r="98" spans="2:12">
      <c r="L98" s="406"/>
    </row>
    <row r="99" spans="2:12">
      <c r="B99" s="433" t="s">
        <v>319</v>
      </c>
      <c r="C99" s="433"/>
      <c r="D99" s="433"/>
      <c r="E99" s="433"/>
      <c r="F99" s="433"/>
      <c r="G99" s="433"/>
      <c r="H99" s="433"/>
      <c r="I99" s="433"/>
    </row>
    <row r="101" spans="2:12" ht="59.25" customHeight="1">
      <c r="B101" s="39" t="s">
        <v>100</v>
      </c>
      <c r="C101" s="40" t="s">
        <v>414</v>
      </c>
      <c r="D101" s="40" t="s">
        <v>120</v>
      </c>
      <c r="E101" s="207"/>
      <c r="F101" s="40" t="s">
        <v>416</v>
      </c>
      <c r="G101" s="40" t="s">
        <v>120</v>
      </c>
    </row>
    <row r="102" spans="2:12">
      <c r="B102" s="41" t="s">
        <v>126</v>
      </c>
      <c r="C102" s="185">
        <f>+D82</f>
        <v>6837.9</v>
      </c>
      <c r="D102" s="186">
        <v>857063</v>
      </c>
      <c r="E102" s="207"/>
      <c r="F102" s="185">
        <v>6733.98</v>
      </c>
      <c r="G102" s="186">
        <v>0</v>
      </c>
    </row>
    <row r="103" spans="2:12">
      <c r="B103" s="41" t="s">
        <v>127</v>
      </c>
      <c r="C103" s="185">
        <f>+C102</f>
        <v>6837.9</v>
      </c>
      <c r="D103" s="186">
        <v>-48442796</v>
      </c>
      <c r="E103" s="207"/>
      <c r="F103" s="185">
        <v>6733.98</v>
      </c>
      <c r="G103" s="186">
        <v>0</v>
      </c>
    </row>
    <row r="104" spans="2:12">
      <c r="B104" s="41" t="s">
        <v>128</v>
      </c>
      <c r="C104" s="185">
        <f>+D83</f>
        <v>6850.05</v>
      </c>
      <c r="D104" s="186">
        <v>12747074</v>
      </c>
      <c r="E104" s="207"/>
      <c r="F104" s="185">
        <v>6761.37</v>
      </c>
      <c r="G104" s="186">
        <v>0</v>
      </c>
    </row>
    <row r="105" spans="2:12">
      <c r="B105" s="41" t="s">
        <v>129</v>
      </c>
      <c r="C105" s="185">
        <f>+C104</f>
        <v>6850.05</v>
      </c>
      <c r="D105" s="186">
        <v>-11006508</v>
      </c>
      <c r="E105" s="207"/>
      <c r="F105" s="185">
        <v>6761.37</v>
      </c>
      <c r="G105" s="186">
        <v>0</v>
      </c>
    </row>
    <row r="106" spans="2:12">
      <c r="B106" s="187" t="s">
        <v>19</v>
      </c>
      <c r="C106" s="208"/>
      <c r="D106" s="348">
        <f>+SUM(D102:D105)</f>
        <v>-45845167</v>
      </c>
      <c r="E106" s="207"/>
      <c r="F106" s="209"/>
      <c r="G106" s="348">
        <f>+SUM(G102:G105)</f>
        <v>0</v>
      </c>
    </row>
    <row r="108" spans="2:12">
      <c r="B108" s="138" t="s">
        <v>320</v>
      </c>
    </row>
    <row r="109" spans="2:12">
      <c r="B109" s="138"/>
    </row>
    <row r="110" spans="2:12">
      <c r="B110" s="437" t="s">
        <v>164</v>
      </c>
      <c r="C110" s="437"/>
      <c r="D110" s="437"/>
      <c r="E110" s="437"/>
      <c r="F110" s="437"/>
      <c r="G110" s="437"/>
      <c r="H110" s="437"/>
      <c r="I110" s="437"/>
    </row>
    <row r="111" spans="2:12">
      <c r="B111" s="353"/>
      <c r="C111" s="354"/>
      <c r="D111" s="354"/>
      <c r="E111" s="188"/>
      <c r="F111" s="188"/>
    </row>
    <row r="112" spans="2:12">
      <c r="B112" s="355" t="s">
        <v>219</v>
      </c>
      <c r="C112" s="356" t="s">
        <v>404</v>
      </c>
      <c r="D112" s="356" t="s">
        <v>275</v>
      </c>
      <c r="E112" s="149"/>
      <c r="F112" s="152"/>
    </row>
    <row r="113" spans="2:15">
      <c r="B113" s="355" t="s">
        <v>0</v>
      </c>
      <c r="C113" s="357"/>
      <c r="D113" s="357"/>
      <c r="E113" s="149"/>
      <c r="F113" s="152"/>
    </row>
    <row r="114" spans="2:15">
      <c r="B114" s="358" t="s">
        <v>108</v>
      </c>
      <c r="C114" s="359">
        <v>0</v>
      </c>
      <c r="D114" s="359">
        <v>0</v>
      </c>
      <c r="E114" s="149"/>
      <c r="F114" s="149"/>
    </row>
    <row r="115" spans="2:15">
      <c r="B115" s="360" t="s">
        <v>109</v>
      </c>
      <c r="C115" s="361">
        <f>SUM(C114)</f>
        <v>0</v>
      </c>
      <c r="D115" s="361">
        <f>SUM(D114)</f>
        <v>0</v>
      </c>
      <c r="E115" s="150"/>
      <c r="F115" s="150"/>
    </row>
    <row r="116" spans="2:15">
      <c r="B116" s="362" t="s">
        <v>24</v>
      </c>
      <c r="C116" s="256"/>
      <c r="D116" s="256"/>
      <c r="E116" s="149"/>
      <c r="F116" s="149"/>
    </row>
    <row r="117" spans="2:15">
      <c r="B117" s="358" t="s">
        <v>394</v>
      </c>
      <c r="C117" s="359">
        <v>1724415811</v>
      </c>
      <c r="D117" s="359">
        <v>0</v>
      </c>
      <c r="E117" s="189"/>
      <c r="F117" s="189"/>
    </row>
    <row r="118" spans="2:15">
      <c r="B118" s="358" t="s">
        <v>110</v>
      </c>
      <c r="C118" s="359">
        <v>5239101</v>
      </c>
      <c r="D118" s="359">
        <v>229084631</v>
      </c>
      <c r="E118" s="189"/>
      <c r="F118" s="189"/>
    </row>
    <row r="119" spans="2:15">
      <c r="B119" s="360" t="s">
        <v>150</v>
      </c>
      <c r="C119" s="361">
        <f>SUM(C117:C118)</f>
        <v>1729654912</v>
      </c>
      <c r="D119" s="361">
        <f>SUM(D117:D118)</f>
        <v>229084631</v>
      </c>
      <c r="E119" s="151"/>
      <c r="F119" s="151"/>
    </row>
    <row r="120" spans="2:15">
      <c r="B120" s="358"/>
      <c r="C120" s="359"/>
      <c r="D120" s="359"/>
      <c r="E120" s="189"/>
      <c r="F120" s="189"/>
    </row>
    <row r="121" spans="2:15">
      <c r="B121" s="363" t="s">
        <v>19</v>
      </c>
      <c r="C121" s="364">
        <f>+C115+C119</f>
        <v>1729654912</v>
      </c>
      <c r="D121" s="364">
        <f>+D115+D119</f>
        <v>229084631</v>
      </c>
    </row>
    <row r="122" spans="2:15">
      <c r="B122" s="353"/>
      <c r="N122" s="365">
        <f>+C121-'EEFF '!C16</f>
        <v>0</v>
      </c>
      <c r="O122" s="365">
        <f>+D121-'EEFF '!D16</f>
        <v>0</v>
      </c>
    </row>
    <row r="123" spans="2:15">
      <c r="B123" s="138" t="s">
        <v>321</v>
      </c>
    </row>
    <row r="124" spans="2:15">
      <c r="B124" s="138"/>
    </row>
    <row r="125" spans="2:15">
      <c r="B125" s="329" t="s">
        <v>165</v>
      </c>
      <c r="C125" s="329"/>
      <c r="D125" s="329"/>
      <c r="E125" s="329"/>
      <c r="F125" s="329"/>
      <c r="G125" s="329"/>
      <c r="H125" s="329"/>
      <c r="I125" s="329"/>
    </row>
    <row r="126" spans="2:15">
      <c r="B126" s="138"/>
    </row>
    <row r="127" spans="2:15">
      <c r="B127" s="138"/>
    </row>
    <row r="128" spans="2:15">
      <c r="B128" s="138"/>
    </row>
    <row r="129" spans="2:14">
      <c r="B129" s="138"/>
    </row>
    <row r="130" spans="2:14">
      <c r="B130" s="138"/>
    </row>
    <row r="131" spans="2:14">
      <c r="B131" s="138"/>
      <c r="N131" s="18">
        <f>+H131-'EEFF '!C43</f>
        <v>-900000000</v>
      </c>
    </row>
    <row r="132" spans="2:14">
      <c r="B132" s="138"/>
    </row>
    <row r="136" spans="2:14">
      <c r="B136" s="225" t="s">
        <v>166</v>
      </c>
      <c r="C136" s="225"/>
      <c r="D136" s="225"/>
      <c r="E136" s="225"/>
      <c r="F136" s="225"/>
      <c r="G136" s="225"/>
      <c r="H136" s="225"/>
      <c r="I136" s="225"/>
    </row>
    <row r="137" spans="2:14">
      <c r="B137" s="139"/>
    </row>
    <row r="138" spans="2:14">
      <c r="B138" s="428" t="s">
        <v>167</v>
      </c>
      <c r="C138" s="429"/>
      <c r="D138" s="429"/>
      <c r="E138" s="429"/>
      <c r="F138" s="430"/>
    </row>
    <row r="139" spans="2:14" ht="26.4">
      <c r="B139" s="331" t="s">
        <v>168</v>
      </c>
      <c r="C139" s="331" t="s">
        <v>169</v>
      </c>
      <c r="D139" s="331" t="s">
        <v>170</v>
      </c>
      <c r="E139" s="331"/>
      <c r="F139" s="331" t="s">
        <v>171</v>
      </c>
    </row>
    <row r="140" spans="2:14">
      <c r="B140" s="164">
        <v>1</v>
      </c>
      <c r="C140" s="156">
        <v>200000000</v>
      </c>
      <c r="D140" s="146">
        <v>516375371</v>
      </c>
      <c r="E140" s="146"/>
      <c r="F140" s="146">
        <v>900000000</v>
      </c>
    </row>
    <row r="141" spans="2:14">
      <c r="B141" s="153" t="s">
        <v>344</v>
      </c>
      <c r="C141" s="154"/>
      <c r="D141" s="158">
        <f>+D140</f>
        <v>516375371</v>
      </c>
      <c r="E141" s="158"/>
      <c r="F141" s="158">
        <f>+F140</f>
        <v>900000000</v>
      </c>
    </row>
    <row r="142" spans="2:14">
      <c r="B142" s="153" t="s">
        <v>345</v>
      </c>
      <c r="C142" s="154"/>
      <c r="D142" s="158">
        <v>851000000</v>
      </c>
      <c r="E142" s="158"/>
      <c r="F142" s="158">
        <v>851000000</v>
      </c>
    </row>
    <row r="144" spans="2:14">
      <c r="B144" s="138" t="s">
        <v>322</v>
      </c>
    </row>
    <row r="145" spans="2:14">
      <c r="B145" s="138"/>
    </row>
    <row r="146" spans="2:14" ht="16.8" customHeight="1">
      <c r="B146" s="434" t="s">
        <v>346</v>
      </c>
      <c r="C146" s="434"/>
      <c r="D146" s="434"/>
      <c r="E146" s="434"/>
      <c r="F146" s="434"/>
      <c r="G146" s="434"/>
      <c r="H146" s="434"/>
      <c r="I146" s="434"/>
      <c r="J146" s="434"/>
    </row>
    <row r="147" spans="2:14" ht="16.8" customHeight="1">
      <c r="B147" s="434" t="s">
        <v>347</v>
      </c>
      <c r="C147" s="434"/>
      <c r="D147" s="434"/>
      <c r="E147" s="434"/>
      <c r="F147" s="434"/>
      <c r="G147" s="434"/>
      <c r="H147" s="434"/>
      <c r="I147" s="434"/>
      <c r="J147" s="434"/>
    </row>
    <row r="148" spans="2:14" ht="16.8" customHeight="1">
      <c r="B148" s="434" t="s">
        <v>348</v>
      </c>
      <c r="C148" s="434"/>
      <c r="D148" s="434"/>
      <c r="E148" s="434"/>
      <c r="F148" s="434"/>
      <c r="G148" s="434"/>
      <c r="H148" s="434"/>
      <c r="I148" s="434"/>
      <c r="J148" s="434"/>
    </row>
    <row r="149" spans="2:14" ht="16.8" customHeight="1">
      <c r="B149" s="434" t="s">
        <v>349</v>
      </c>
      <c r="C149" s="434"/>
      <c r="D149" s="434"/>
      <c r="E149" s="434"/>
      <c r="F149" s="434"/>
      <c r="G149" s="434"/>
      <c r="H149" s="434"/>
      <c r="I149" s="434"/>
      <c r="J149" s="434"/>
    </row>
    <row r="150" spans="2:14">
      <c r="F150" s="367"/>
      <c r="G150" s="367"/>
    </row>
    <row r="151" spans="2:14">
      <c r="B151" s="138" t="s">
        <v>323</v>
      </c>
    </row>
    <row r="152" spans="2:14">
      <c r="B152" s="138"/>
    </row>
    <row r="153" spans="2:14">
      <c r="B153" s="225" t="s">
        <v>172</v>
      </c>
      <c r="C153" s="225"/>
      <c r="D153" s="225"/>
      <c r="E153" s="225"/>
      <c r="F153" s="225"/>
      <c r="G153" s="225"/>
      <c r="H153" s="225"/>
      <c r="I153" s="225"/>
    </row>
    <row r="154" spans="2:14">
      <c r="B154" s="139"/>
    </row>
    <row r="155" spans="2:14">
      <c r="B155" s="436" t="s">
        <v>122</v>
      </c>
      <c r="C155" s="438" t="s">
        <v>226</v>
      </c>
      <c r="D155" s="439"/>
      <c r="E155" s="439"/>
      <c r="F155" s="439"/>
      <c r="G155" s="439"/>
      <c r="H155" s="440"/>
    </row>
    <row r="156" spans="2:14" ht="26.4">
      <c r="B156" s="436"/>
      <c r="C156" s="330" t="s">
        <v>113</v>
      </c>
      <c r="D156" s="368" t="s">
        <v>111</v>
      </c>
      <c r="E156" s="62"/>
      <c r="F156" s="368" t="s">
        <v>112</v>
      </c>
      <c r="G156" s="330" t="s">
        <v>220</v>
      </c>
      <c r="H156" s="330" t="s">
        <v>114</v>
      </c>
    </row>
    <row r="157" spans="2:14">
      <c r="B157" s="369" t="s">
        <v>221</v>
      </c>
      <c r="C157" s="370">
        <v>0</v>
      </c>
      <c r="D157" s="370">
        <v>60192022</v>
      </c>
      <c r="E157" s="370">
        <v>0</v>
      </c>
      <c r="F157" s="370">
        <v>0</v>
      </c>
      <c r="G157" s="370">
        <v>0</v>
      </c>
      <c r="H157" s="370">
        <f>+SUM(C157:G157)</f>
        <v>60192022</v>
      </c>
    </row>
    <row r="158" spans="2:14">
      <c r="B158" s="267" t="s">
        <v>395</v>
      </c>
      <c r="C158" s="371">
        <v>0</v>
      </c>
      <c r="D158" s="371">
        <v>10617977</v>
      </c>
      <c r="E158" s="371">
        <v>0</v>
      </c>
      <c r="F158" s="371">
        <v>0</v>
      </c>
      <c r="G158" s="371">
        <v>0</v>
      </c>
      <c r="H158" s="371">
        <f t="shared" ref="H158:H159" si="0">+SUM(C158:G158)</f>
        <v>10617977</v>
      </c>
    </row>
    <row r="159" spans="2:14">
      <c r="B159" s="372" t="s">
        <v>396</v>
      </c>
      <c r="C159" s="373">
        <v>0</v>
      </c>
      <c r="D159" s="373">
        <v>9258676</v>
      </c>
      <c r="E159" s="373">
        <v>0</v>
      </c>
      <c r="F159" s="373">
        <v>0</v>
      </c>
      <c r="G159" s="373">
        <v>0</v>
      </c>
      <c r="H159" s="373">
        <f t="shared" si="0"/>
        <v>9258676</v>
      </c>
    </row>
    <row r="160" spans="2:14">
      <c r="B160" s="187" t="s">
        <v>417</v>
      </c>
      <c r="C160" s="374">
        <f>+SUM(C157:C159)</f>
        <v>0</v>
      </c>
      <c r="D160" s="374">
        <f>+SUM(D157:D159)</f>
        <v>80068675</v>
      </c>
      <c r="E160" s="374"/>
      <c r="F160" s="374">
        <f>+SUM(F157:F159)</f>
        <v>0</v>
      </c>
      <c r="G160" s="374">
        <f>+SUM(G157:G159)</f>
        <v>0</v>
      </c>
      <c r="H160" s="375">
        <f>+SUM(C160:G160)</f>
        <v>80068675</v>
      </c>
      <c r="N160" s="376">
        <f>+H160-'EEFF '!C46+'EEFF '!C48</f>
        <v>0</v>
      </c>
    </row>
    <row r="161" spans="2:16">
      <c r="B161" s="187" t="s">
        <v>350</v>
      </c>
      <c r="C161" s="374">
        <v>332007563</v>
      </c>
      <c r="D161" s="374">
        <v>0</v>
      </c>
      <c r="E161" s="374">
        <v>0</v>
      </c>
      <c r="F161" s="374">
        <v>-332007563</v>
      </c>
      <c r="G161" s="374">
        <v>0</v>
      </c>
      <c r="H161" s="375">
        <f>+SUM(C161:G161)</f>
        <v>0</v>
      </c>
    </row>
    <row r="162" spans="2:16">
      <c r="B162" s="139"/>
    </row>
    <row r="163" spans="2:16">
      <c r="B163" s="431" t="s">
        <v>122</v>
      </c>
      <c r="C163" s="428" t="s">
        <v>227</v>
      </c>
      <c r="D163" s="429"/>
      <c r="E163" s="429"/>
      <c r="F163" s="429"/>
      <c r="G163" s="429"/>
      <c r="H163" s="429"/>
      <c r="I163" s="430"/>
    </row>
    <row r="164" spans="2:16" ht="26.4">
      <c r="B164" s="431"/>
      <c r="C164" s="331" t="s">
        <v>113</v>
      </c>
      <c r="D164" s="331" t="s">
        <v>222</v>
      </c>
      <c r="E164" s="374"/>
      <c r="F164" s="331" t="s">
        <v>112</v>
      </c>
      <c r="G164" s="331" t="s">
        <v>220</v>
      </c>
      <c r="H164" s="331" t="s">
        <v>114</v>
      </c>
      <c r="I164" s="331" t="s">
        <v>115</v>
      </c>
    </row>
    <row r="165" spans="2:16">
      <c r="B165" s="369" t="str">
        <f>+B157</f>
        <v>Muebles y utiles</v>
      </c>
      <c r="C165" s="198">
        <v>0</v>
      </c>
      <c r="D165" s="199">
        <v>0</v>
      </c>
      <c r="E165" s="377"/>
      <c r="F165" s="199">
        <v>0</v>
      </c>
      <c r="G165" s="199">
        <v>0</v>
      </c>
      <c r="H165" s="370">
        <f>+SUM(C165:G165)</f>
        <v>0</v>
      </c>
      <c r="I165" s="378">
        <f>+H157+H165</f>
        <v>60192022</v>
      </c>
    </row>
    <row r="166" spans="2:16">
      <c r="B166" s="267" t="str">
        <f t="shared" ref="B166:B167" si="1">+B158</f>
        <v>Mejoras en predio ajeno</v>
      </c>
      <c r="C166" s="200">
        <v>0</v>
      </c>
      <c r="D166" s="201">
        <v>0</v>
      </c>
      <c r="E166" s="379"/>
      <c r="F166" s="201">
        <v>0</v>
      </c>
      <c r="G166" s="201">
        <v>0</v>
      </c>
      <c r="H166" s="371">
        <f>+SUM(C166:G166)</f>
        <v>0</v>
      </c>
      <c r="I166" s="380">
        <f>+H158+H166</f>
        <v>10617977</v>
      </c>
    </row>
    <row r="167" spans="2:16">
      <c r="B167" s="267" t="str">
        <f t="shared" si="1"/>
        <v>Equipos de informática</v>
      </c>
      <c r="C167" s="202">
        <v>0</v>
      </c>
      <c r="D167" s="203">
        <v>0</v>
      </c>
      <c r="E167" s="375"/>
      <c r="F167" s="203">
        <v>0</v>
      </c>
      <c r="G167" s="203">
        <v>0</v>
      </c>
      <c r="H167" s="371">
        <f>+SUM(C167:G167)</f>
        <v>0</v>
      </c>
      <c r="I167" s="380">
        <f>+H159+H167</f>
        <v>9258676</v>
      </c>
    </row>
    <row r="168" spans="2:16">
      <c r="B168" s="147" t="str">
        <f>+B160</f>
        <v>Total al 30.06.2022</v>
      </c>
      <c r="C168" s="193">
        <f>+SUM(C165:C167)</f>
        <v>0</v>
      </c>
      <c r="D168" s="193">
        <f>+SUM(D165:D167)</f>
        <v>0</v>
      </c>
      <c r="E168" s="374"/>
      <c r="F168" s="193">
        <f t="shared" ref="F168:G168" si="2">+SUM(F165:F167)</f>
        <v>0</v>
      </c>
      <c r="G168" s="193">
        <f t="shared" si="2"/>
        <v>0</v>
      </c>
      <c r="H168" s="193">
        <f>+SUM(H165:H167)</f>
        <v>0</v>
      </c>
      <c r="I168" s="193">
        <f>+H160+H168</f>
        <v>80068675</v>
      </c>
      <c r="J168" s="367">
        <f>+I168-'EEFF '!C46</f>
        <v>0</v>
      </c>
      <c r="N168" s="376">
        <f>+I168-'EEFF '!C46</f>
        <v>0</v>
      </c>
      <c r="O168" s="376">
        <f>+H168-'EEFF '!C48</f>
        <v>0</v>
      </c>
      <c r="P168" s="376"/>
    </row>
    <row r="169" spans="2:16">
      <c r="B169" s="147" t="str">
        <f>+B161</f>
        <v>Total al 31.12.2021</v>
      </c>
      <c r="C169" s="192">
        <v>-32949182</v>
      </c>
      <c r="D169" s="193">
        <v>0</v>
      </c>
      <c r="E169" s="374"/>
      <c r="F169" s="193">
        <v>32949182</v>
      </c>
      <c r="G169" s="193">
        <v>0</v>
      </c>
      <c r="H169" s="193">
        <v>0</v>
      </c>
      <c r="I169" s="193">
        <f>+H161+H169</f>
        <v>0</v>
      </c>
      <c r="J169" s="367" t="e">
        <f>+D168-EERR!C50+#REF!</f>
        <v>#REF!</v>
      </c>
    </row>
    <row r="171" spans="2:16">
      <c r="B171" s="138" t="s">
        <v>324</v>
      </c>
    </row>
    <row r="172" spans="2:16">
      <c r="B172" s="138"/>
    </row>
    <row r="173" spans="2:16">
      <c r="B173" s="225" t="s">
        <v>176</v>
      </c>
      <c r="C173" s="225"/>
      <c r="D173" s="225"/>
      <c r="E173" s="225"/>
      <c r="F173" s="225"/>
      <c r="G173" s="225"/>
      <c r="H173" s="225"/>
      <c r="I173" s="225"/>
    </row>
    <row r="174" spans="2:16">
      <c r="B174" s="139"/>
    </row>
    <row r="175" spans="2:16">
      <c r="B175" s="329" t="s">
        <v>325</v>
      </c>
      <c r="C175" s="329"/>
      <c r="D175" s="329"/>
      <c r="E175" s="329"/>
      <c r="F175" s="329"/>
      <c r="G175" s="329"/>
      <c r="H175" s="329"/>
      <c r="I175" s="329"/>
    </row>
    <row r="176" spans="2:16">
      <c r="B176" s="138"/>
    </row>
    <row r="177" spans="2:14">
      <c r="B177" s="225" t="s">
        <v>173</v>
      </c>
      <c r="C177" s="225"/>
      <c r="D177" s="225"/>
      <c r="E177" s="225"/>
      <c r="F177" s="225"/>
      <c r="G177" s="225"/>
      <c r="H177" s="225"/>
      <c r="I177" s="225"/>
    </row>
    <row r="178" spans="2:14">
      <c r="B178" s="138"/>
    </row>
    <row r="179" spans="2:14">
      <c r="B179" s="153" t="s">
        <v>116</v>
      </c>
      <c r="C179" s="161" t="s">
        <v>228</v>
      </c>
      <c r="D179" s="161" t="s">
        <v>175</v>
      </c>
    </row>
    <row r="180" spans="2:14">
      <c r="B180" s="162" t="s">
        <v>352</v>
      </c>
      <c r="C180" s="220">
        <v>100336612</v>
      </c>
      <c r="D180" s="220">
        <v>0</v>
      </c>
    </row>
    <row r="181" spans="2:14">
      <c r="B181" s="162" t="s">
        <v>353</v>
      </c>
      <c r="C181" s="220">
        <v>46933689</v>
      </c>
      <c r="D181" s="220">
        <v>0</v>
      </c>
    </row>
    <row r="182" spans="2:14">
      <c r="B182" s="162" t="s">
        <v>279</v>
      </c>
      <c r="C182" s="195">
        <v>0</v>
      </c>
      <c r="D182" s="195">
        <v>0</v>
      </c>
    </row>
    <row r="183" spans="2:14">
      <c r="B183" s="147" t="str">
        <f>+B168</f>
        <v>Total al 30.06.2022</v>
      </c>
      <c r="C183" s="196">
        <f>+SUM(C180:C182)</f>
        <v>147270301</v>
      </c>
      <c r="D183" s="196">
        <f>+SUM(D180:D182)</f>
        <v>0</v>
      </c>
      <c r="F183" s="367">
        <f>+C183-'EEFF '!C32</f>
        <v>0</v>
      </c>
      <c r="N183" s="376">
        <f>+C183-'EEFF '!C32</f>
        <v>0</v>
      </c>
    </row>
    <row r="184" spans="2:14">
      <c r="B184" s="147" t="str">
        <f>+B169</f>
        <v>Total al 31.12.2021</v>
      </c>
      <c r="C184" s="196">
        <v>153627299</v>
      </c>
      <c r="D184" s="196">
        <v>0</v>
      </c>
      <c r="N184" s="376">
        <f>+C184-'EEFF '!D32</f>
        <v>0</v>
      </c>
    </row>
    <row r="186" spans="2:14">
      <c r="B186" s="329" t="s">
        <v>326</v>
      </c>
      <c r="C186" s="329"/>
      <c r="D186" s="329"/>
      <c r="E186" s="329"/>
      <c r="F186" s="329"/>
      <c r="G186" s="329"/>
      <c r="H186" s="329"/>
      <c r="I186" s="329"/>
    </row>
    <row r="187" spans="2:14">
      <c r="B187" s="139"/>
    </row>
    <row r="188" spans="2:14">
      <c r="B188" s="225" t="s">
        <v>176</v>
      </c>
      <c r="C188" s="225"/>
      <c r="D188" s="225"/>
      <c r="E188" s="225"/>
      <c r="F188" s="225"/>
      <c r="G188" s="225"/>
      <c r="H188" s="225"/>
      <c r="I188" s="225"/>
    </row>
    <row r="189" spans="2:14">
      <c r="B189" s="138"/>
    </row>
    <row r="190" spans="2:14">
      <c r="B190" s="329" t="s">
        <v>327</v>
      </c>
      <c r="C190" s="329"/>
      <c r="D190" s="329"/>
      <c r="E190" s="329"/>
      <c r="F190" s="329"/>
      <c r="G190" s="329"/>
      <c r="H190" s="329"/>
      <c r="I190" s="329"/>
    </row>
    <row r="191" spans="2:14">
      <c r="B191" s="138"/>
    </row>
    <row r="192" spans="2:14">
      <c r="B192" s="225" t="s">
        <v>177</v>
      </c>
      <c r="C192" s="225"/>
      <c r="D192" s="225"/>
      <c r="E192" s="225"/>
      <c r="F192" s="225"/>
      <c r="G192" s="225"/>
      <c r="H192" s="225"/>
      <c r="I192" s="225"/>
    </row>
    <row r="193" spans="2:14">
      <c r="B193" s="139"/>
    </row>
    <row r="194" spans="2:14">
      <c r="B194" s="153" t="s">
        <v>106</v>
      </c>
      <c r="C194" s="161" t="s">
        <v>174</v>
      </c>
      <c r="D194" s="161" t="s">
        <v>175</v>
      </c>
    </row>
    <row r="195" spans="2:14">
      <c r="B195" s="381" t="s">
        <v>124</v>
      </c>
      <c r="C195" s="194">
        <v>14042603</v>
      </c>
      <c r="D195" s="148" t="s">
        <v>155</v>
      </c>
    </row>
    <row r="196" spans="2:14">
      <c r="B196" s="381" t="s">
        <v>397</v>
      </c>
      <c r="C196" s="194">
        <f>1154431+4316300</f>
        <v>5470731</v>
      </c>
      <c r="D196" s="148" t="s">
        <v>155</v>
      </c>
    </row>
    <row r="197" spans="2:14">
      <c r="B197" s="147" t="str">
        <f>+B183</f>
        <v>Total al 30.06.2022</v>
      </c>
      <c r="C197" s="182">
        <f>+SUM(C195:C196)</f>
        <v>19513334</v>
      </c>
      <c r="D197" s="182">
        <f>+SUM(D195:D196)</f>
        <v>0</v>
      </c>
      <c r="N197" s="376">
        <f>+C197-'EEFF '!F17</f>
        <v>0</v>
      </c>
    </row>
    <row r="198" spans="2:14">
      <c r="B198" s="147" t="str">
        <f>+B184</f>
        <v>Total al 31.12.2021</v>
      </c>
      <c r="C198" s="196">
        <v>22973192</v>
      </c>
      <c r="D198" s="159" t="s">
        <v>155</v>
      </c>
      <c r="N198" s="376">
        <f>+C198-'EEFF '!G17</f>
        <v>0</v>
      </c>
    </row>
    <row r="199" spans="2:14">
      <c r="C199" s="376">
        <f>+C197-'EEFF '!F17</f>
        <v>0</v>
      </c>
    </row>
    <row r="200" spans="2:14">
      <c r="B200" s="63" t="s">
        <v>354</v>
      </c>
    </row>
    <row r="201" spans="2:14">
      <c r="B201" s="138" t="s">
        <v>359</v>
      </c>
    </row>
    <row r="202" spans="2:14">
      <c r="B202" s="329" t="s">
        <v>358</v>
      </c>
      <c r="C202" s="329"/>
      <c r="D202" s="329"/>
      <c r="E202" s="329"/>
      <c r="F202" s="329"/>
      <c r="G202" s="329"/>
      <c r="H202" s="329"/>
      <c r="I202" s="329"/>
    </row>
    <row r="203" spans="2:14">
      <c r="B203" s="329" t="s">
        <v>357</v>
      </c>
      <c r="C203" s="329"/>
      <c r="D203" s="329"/>
      <c r="E203" s="329"/>
      <c r="F203" s="329"/>
      <c r="G203" s="329"/>
      <c r="H203" s="329"/>
      <c r="I203" s="329"/>
    </row>
    <row r="204" spans="2:14">
      <c r="B204" s="138" t="s">
        <v>356</v>
      </c>
    </row>
    <row r="205" spans="2:14">
      <c r="B205" s="138"/>
    </row>
    <row r="206" spans="2:14">
      <c r="B206" s="18" t="s">
        <v>418</v>
      </c>
    </row>
    <row r="207" spans="2:14">
      <c r="B207" s="139"/>
    </row>
    <row r="208" spans="2:14">
      <c r="B208" s="153" t="s">
        <v>5</v>
      </c>
      <c r="C208" s="161" t="s">
        <v>174</v>
      </c>
      <c r="D208" s="161" t="s">
        <v>175</v>
      </c>
    </row>
    <row r="209" spans="2:14">
      <c r="B209" s="381" t="s">
        <v>27</v>
      </c>
      <c r="C209" s="194">
        <v>17420835</v>
      </c>
      <c r="D209" s="194">
        <v>0</v>
      </c>
    </row>
    <row r="210" spans="2:14">
      <c r="B210" s="147" t="str">
        <f>+B197</f>
        <v>Total al 30.06.2022</v>
      </c>
      <c r="C210" s="182">
        <f>+SUM(C209)</f>
        <v>17420835</v>
      </c>
      <c r="D210" s="182">
        <f>+SUM(D209)</f>
        <v>0</v>
      </c>
      <c r="N210" s="376">
        <f>+C210-'EEFF '!F26</f>
        <v>0</v>
      </c>
    </row>
    <row r="211" spans="2:14">
      <c r="B211" s="147" t="str">
        <f>+B198</f>
        <v>Total al 31.12.2021</v>
      </c>
      <c r="C211" s="196">
        <v>0</v>
      </c>
      <c r="D211" s="182">
        <v>0</v>
      </c>
      <c r="N211" s="376">
        <f>+C211-'EEFF '!G26</f>
        <v>0</v>
      </c>
    </row>
    <row r="212" spans="2:14">
      <c r="B212" s="412"/>
      <c r="C212" s="413"/>
      <c r="D212" s="413"/>
      <c r="N212" s="376"/>
    </row>
    <row r="213" spans="2:14">
      <c r="B213" s="329" t="s">
        <v>355</v>
      </c>
      <c r="C213" s="329"/>
      <c r="D213" s="329"/>
      <c r="E213" s="329"/>
      <c r="F213" s="329"/>
      <c r="G213" s="329"/>
      <c r="H213" s="329"/>
    </row>
    <row r="214" spans="2:14">
      <c r="B214" s="329" t="s">
        <v>368</v>
      </c>
      <c r="C214" s="329"/>
      <c r="D214" s="329"/>
      <c r="E214" s="329"/>
      <c r="F214" s="329"/>
      <c r="G214" s="329"/>
      <c r="H214" s="329"/>
      <c r="I214" s="329"/>
    </row>
    <row r="215" spans="2:14">
      <c r="B215" s="205" t="s">
        <v>367</v>
      </c>
      <c r="C215" s="205"/>
      <c r="D215" s="205"/>
      <c r="E215" s="205"/>
      <c r="F215" s="205"/>
      <c r="G215" s="205"/>
      <c r="H215" s="205"/>
      <c r="I215" s="205"/>
    </row>
    <row r="216" spans="2:14">
      <c r="B216" s="329"/>
      <c r="C216" s="329"/>
      <c r="D216" s="329"/>
      <c r="E216" s="329"/>
      <c r="F216" s="329"/>
      <c r="G216" s="329"/>
      <c r="H216" s="329"/>
      <c r="I216" s="329"/>
    </row>
    <row r="217" spans="2:14">
      <c r="B217" s="63" t="s">
        <v>328</v>
      </c>
    </row>
    <row r="218" spans="2:14">
      <c r="B218" s="329"/>
    </row>
    <row r="219" spans="2:14">
      <c r="B219" s="18" t="s">
        <v>178</v>
      </c>
    </row>
    <row r="221" spans="2:14">
      <c r="B221" s="335" t="s">
        <v>100</v>
      </c>
      <c r="C221" s="39" t="s">
        <v>113</v>
      </c>
      <c r="D221" s="349" t="s">
        <v>148</v>
      </c>
      <c r="E221" s="344"/>
      <c r="F221" s="39" t="s">
        <v>149</v>
      </c>
      <c r="G221" s="349" t="s">
        <v>179</v>
      </c>
    </row>
    <row r="222" spans="2:14">
      <c r="B222" s="168" t="s">
        <v>94</v>
      </c>
      <c r="C222" s="371">
        <v>1200000000</v>
      </c>
      <c r="D222" s="371">
        <v>2300000000</v>
      </c>
      <c r="E222" s="167"/>
      <c r="F222" s="371">
        <v>0</v>
      </c>
      <c r="G222" s="371">
        <f t="shared" ref="G222:G227" si="3">+SUM(C222:F222)</f>
        <v>3500000000</v>
      </c>
    </row>
    <row r="223" spans="2:14">
      <c r="B223" s="168" t="s">
        <v>117</v>
      </c>
      <c r="C223" s="371">
        <v>200000000</v>
      </c>
      <c r="D223" s="371"/>
      <c r="E223" s="167"/>
      <c r="F223" s="371">
        <v>-200000000</v>
      </c>
      <c r="G223" s="371">
        <f t="shared" si="3"/>
        <v>0</v>
      </c>
    </row>
    <row r="224" spans="2:14">
      <c r="B224" s="168" t="s">
        <v>360</v>
      </c>
      <c r="C224" s="371">
        <v>872294993</v>
      </c>
      <c r="D224" s="371">
        <v>0</v>
      </c>
      <c r="E224" s="167"/>
      <c r="F224" s="371">
        <v>0</v>
      </c>
      <c r="G224" s="371">
        <f t="shared" si="3"/>
        <v>872294993</v>
      </c>
    </row>
    <row r="225" spans="2:14">
      <c r="B225" s="168" t="s">
        <v>86</v>
      </c>
      <c r="C225" s="371">
        <v>23310058</v>
      </c>
      <c r="D225" s="371">
        <v>0</v>
      </c>
      <c r="E225" s="167"/>
      <c r="F225" s="371">
        <v>0</v>
      </c>
      <c r="G225" s="371">
        <f t="shared" si="3"/>
        <v>23310058</v>
      </c>
    </row>
    <row r="226" spans="2:14">
      <c r="B226" s="168" t="s">
        <v>95</v>
      </c>
      <c r="C226" s="371">
        <v>-609900907</v>
      </c>
      <c r="D226" s="371">
        <v>-418191006</v>
      </c>
      <c r="E226" s="167"/>
      <c r="F226" s="371">
        <v>0</v>
      </c>
      <c r="G226" s="371">
        <f t="shared" si="3"/>
        <v>-1028091913</v>
      </c>
    </row>
    <row r="227" spans="2:14">
      <c r="B227" s="210" t="s">
        <v>118</v>
      </c>
      <c r="C227" s="371">
        <v>-418191006</v>
      </c>
      <c r="D227" s="371">
        <v>-539679019</v>
      </c>
      <c r="E227" s="167"/>
      <c r="F227" s="371">
        <v>418191006</v>
      </c>
      <c r="G227" s="371">
        <f t="shared" si="3"/>
        <v>-539679019</v>
      </c>
    </row>
    <row r="228" spans="2:14">
      <c r="B228" s="211" t="s">
        <v>19</v>
      </c>
      <c r="C228" s="374">
        <f>+SUM(C222:C227)</f>
        <v>1267513138</v>
      </c>
      <c r="D228" s="374">
        <f>+SUM(D222:D227)</f>
        <v>1342129975</v>
      </c>
      <c r="E228" s="350"/>
      <c r="F228" s="374">
        <f>+SUM(F222:F227)</f>
        <v>218191006</v>
      </c>
      <c r="G228" s="374">
        <f>+SUM(G222:G227)</f>
        <v>2827834119</v>
      </c>
      <c r="H228" s="382">
        <f>+G228-PN!M24</f>
        <v>0</v>
      </c>
      <c r="N228" s="366">
        <f>+G228-PN!M24</f>
        <v>0</v>
      </c>
    </row>
    <row r="229" spans="2:14">
      <c r="B229" s="139"/>
    </row>
    <row r="230" spans="2:14">
      <c r="B230" s="138" t="s">
        <v>422</v>
      </c>
    </row>
    <row r="231" spans="2:14">
      <c r="B231" s="138" t="s">
        <v>361</v>
      </c>
    </row>
    <row r="232" spans="2:14">
      <c r="B232" s="329" t="s">
        <v>362</v>
      </c>
      <c r="C232" s="329"/>
      <c r="D232" s="329"/>
      <c r="E232" s="329"/>
      <c r="F232" s="329"/>
      <c r="G232" s="329"/>
      <c r="H232" s="329"/>
      <c r="I232" s="329"/>
    </row>
    <row r="233" spans="2:14">
      <c r="B233" s="329" t="s">
        <v>363</v>
      </c>
      <c r="C233" s="329"/>
      <c r="D233" s="329"/>
      <c r="E233" s="329"/>
      <c r="F233" s="329"/>
      <c r="G233" s="329"/>
      <c r="H233" s="329"/>
      <c r="I233" s="329"/>
    </row>
    <row r="234" spans="2:14">
      <c r="B234" s="329" t="s">
        <v>369</v>
      </c>
      <c r="C234" s="329"/>
      <c r="D234" s="329"/>
      <c r="E234" s="329"/>
      <c r="F234" s="329"/>
      <c r="G234" s="329"/>
      <c r="H234" s="329"/>
      <c r="I234" s="329"/>
    </row>
    <row r="236" spans="2:14">
      <c r="B236" s="329" t="s">
        <v>329</v>
      </c>
      <c r="C236" s="329"/>
      <c r="D236" s="329"/>
      <c r="E236" s="329"/>
      <c r="F236" s="329"/>
      <c r="G236" s="329"/>
      <c r="H236" s="329"/>
      <c r="I236" s="329"/>
    </row>
    <row r="237" spans="2:14">
      <c r="B237" s="138"/>
    </row>
    <row r="238" spans="2:14">
      <c r="B238" s="139" t="s">
        <v>182</v>
      </c>
    </row>
    <row r="239" spans="2:14">
      <c r="B239" s="139"/>
    </row>
    <row r="240" spans="2:14">
      <c r="B240" s="160" t="s">
        <v>364</v>
      </c>
      <c r="C240" s="169"/>
      <c r="D240" s="170"/>
    </row>
    <row r="241" spans="2:15">
      <c r="B241" s="165" t="s">
        <v>100</v>
      </c>
      <c r="C241" s="223" t="s">
        <v>404</v>
      </c>
      <c r="D241" s="223" t="s">
        <v>407</v>
      </c>
    </row>
    <row r="242" spans="2:15">
      <c r="B242" s="351" t="s">
        <v>9</v>
      </c>
      <c r="C242" s="370">
        <v>-224550503</v>
      </c>
      <c r="D242" s="370">
        <v>0</v>
      </c>
    </row>
    <row r="243" spans="2:15">
      <c r="B243" s="162" t="s">
        <v>134</v>
      </c>
      <c r="C243" s="371">
        <v>-103656600</v>
      </c>
      <c r="D243" s="371">
        <v>0</v>
      </c>
    </row>
    <row r="244" spans="2:15">
      <c r="B244" s="162" t="s">
        <v>7</v>
      </c>
      <c r="C244" s="371">
        <v>-90044305</v>
      </c>
      <c r="D244" s="371">
        <v>0</v>
      </c>
    </row>
    <row r="245" spans="2:15">
      <c r="B245" s="162" t="s">
        <v>10</v>
      </c>
      <c r="C245" s="371">
        <v>-44062800</v>
      </c>
      <c r="D245" s="371">
        <v>0</v>
      </c>
    </row>
    <row r="246" spans="2:15">
      <c r="B246" s="162" t="s">
        <v>47</v>
      </c>
      <c r="C246" s="371">
        <v>-10702107</v>
      </c>
      <c r="D246" s="371">
        <v>0</v>
      </c>
    </row>
    <row r="247" spans="2:15">
      <c r="B247" s="162" t="s">
        <v>8</v>
      </c>
      <c r="C247" s="371">
        <v>-9336863</v>
      </c>
      <c r="D247" s="371">
        <v>-5369546</v>
      </c>
    </row>
    <row r="248" spans="2:15">
      <c r="B248" s="162" t="s">
        <v>49</v>
      </c>
      <c r="C248" s="371">
        <v>-4959455</v>
      </c>
      <c r="D248" s="371">
        <v>0</v>
      </c>
    </row>
    <row r="249" spans="2:15">
      <c r="B249" s="162" t="s">
        <v>11</v>
      </c>
      <c r="C249" s="371">
        <v>-3902274</v>
      </c>
      <c r="D249" s="371">
        <v>-3738636</v>
      </c>
    </row>
    <row r="250" spans="2:15">
      <c r="B250" s="162" t="s">
        <v>306</v>
      </c>
      <c r="C250" s="371">
        <v>-1554276</v>
      </c>
      <c r="D250" s="371">
        <v>-5809120</v>
      </c>
    </row>
    <row r="251" spans="2:15">
      <c r="B251" s="162" t="s">
        <v>301</v>
      </c>
      <c r="C251" s="371">
        <v>-628306</v>
      </c>
      <c r="D251" s="371">
        <v>0</v>
      </c>
    </row>
    <row r="252" spans="2:15">
      <c r="B252" s="162" t="s">
        <v>48</v>
      </c>
      <c r="C252" s="371">
        <v>-436363</v>
      </c>
      <c r="D252" s="371">
        <v>0</v>
      </c>
    </row>
    <row r="253" spans="2:15">
      <c r="B253" s="162" t="s">
        <v>300</v>
      </c>
      <c r="C253" s="371">
        <v>0</v>
      </c>
      <c r="D253" s="371">
        <v>-29404209</v>
      </c>
    </row>
    <row r="254" spans="2:15">
      <c r="B254" s="165" t="s">
        <v>66</v>
      </c>
      <c r="C254" s="374">
        <f>+SUM(C242:C253)</f>
        <v>-493833852</v>
      </c>
      <c r="D254" s="374">
        <f>+SUM(D242:D253)</f>
        <v>-44321511</v>
      </c>
      <c r="F254" s="383">
        <f>+C254+EERR!C34</f>
        <v>-493833852</v>
      </c>
      <c r="G254" s="383">
        <f>+D254+EERR!D34</f>
        <v>-44321511</v>
      </c>
      <c r="N254" s="366">
        <f>+C254-EERR!C43</f>
        <v>0</v>
      </c>
      <c r="O254" s="366">
        <f>+D254-EERR!D43</f>
        <v>0</v>
      </c>
    </row>
    <row r="255" spans="2:15">
      <c r="B255" s="63"/>
    </row>
    <row r="257" spans="2:15">
      <c r="B257" s="138" t="s">
        <v>330</v>
      </c>
    </row>
    <row r="258" spans="2:15">
      <c r="B258" s="138"/>
    </row>
    <row r="259" spans="2:15">
      <c r="B259" s="225" t="s">
        <v>183</v>
      </c>
      <c r="C259" s="225"/>
      <c r="D259" s="225"/>
      <c r="E259" s="225"/>
      <c r="F259" s="225"/>
      <c r="G259" s="225"/>
      <c r="H259" s="225"/>
      <c r="I259" s="225"/>
    </row>
    <row r="260" spans="2:15">
      <c r="B260" s="225"/>
      <c r="C260" s="225"/>
      <c r="D260" s="225"/>
      <c r="E260" s="225"/>
      <c r="F260" s="225"/>
      <c r="G260" s="225"/>
      <c r="H260" s="225"/>
      <c r="I260" s="225"/>
    </row>
    <row r="261" spans="2:15">
      <c r="B261" s="153" t="s">
        <v>77</v>
      </c>
      <c r="C261" s="153"/>
      <c r="D261" s="153"/>
    </row>
    <row r="262" spans="2:15">
      <c r="B262" s="165" t="s">
        <v>100</v>
      </c>
      <c r="C262" s="384" t="str">
        <f>+C241</f>
        <v>30.06.2022</v>
      </c>
      <c r="D262" s="384" t="str">
        <f>+D241</f>
        <v>30.06.2021</v>
      </c>
    </row>
    <row r="263" spans="2:15">
      <c r="B263" s="163" t="s">
        <v>365</v>
      </c>
      <c r="C263" s="371">
        <v>0</v>
      </c>
      <c r="D263" s="371">
        <v>0</v>
      </c>
    </row>
    <row r="264" spans="2:15">
      <c r="B264" s="165" t="s">
        <v>66</v>
      </c>
      <c r="C264" s="374">
        <f>+SUM(C263)</f>
        <v>0</v>
      </c>
      <c r="D264" s="374">
        <f>+SUM(D263)</f>
        <v>0</v>
      </c>
      <c r="F264" s="383"/>
      <c r="G264" s="383"/>
      <c r="N264" s="366">
        <f>+C264-EERR!C65</f>
        <v>0</v>
      </c>
      <c r="O264" s="366">
        <f>+D264+EERR!D65</f>
        <v>0</v>
      </c>
    </row>
    <row r="266" spans="2:15">
      <c r="B266" s="138" t="s">
        <v>331</v>
      </c>
    </row>
    <row r="267" spans="2:15">
      <c r="B267" s="138"/>
    </row>
    <row r="268" spans="2:15">
      <c r="B268" s="153"/>
      <c r="C268" s="153"/>
      <c r="D268" s="153"/>
    </row>
    <row r="269" spans="2:15">
      <c r="B269" s="153" t="s">
        <v>70</v>
      </c>
      <c r="C269" s="384" t="str">
        <f>+C262</f>
        <v>30.06.2022</v>
      </c>
      <c r="D269" s="384" t="str">
        <f>+D262</f>
        <v>30.06.2021</v>
      </c>
    </row>
    <row r="270" spans="2:15">
      <c r="B270" s="155" t="s">
        <v>366</v>
      </c>
      <c r="C270" s="371">
        <v>-45845167</v>
      </c>
      <c r="D270" s="371">
        <v>0</v>
      </c>
    </row>
    <row r="271" spans="2:15">
      <c r="B271" s="165" t="s">
        <v>66</v>
      </c>
      <c r="C271" s="374">
        <f>+C270</f>
        <v>-45845167</v>
      </c>
      <c r="D271" s="374">
        <f>+D270</f>
        <v>0</v>
      </c>
      <c r="N271" s="366">
        <f>+C271-EERR!C67</f>
        <v>0</v>
      </c>
      <c r="O271" s="366">
        <f>+D271+EERR!D67</f>
        <v>0</v>
      </c>
    </row>
    <row r="272" spans="2:15">
      <c r="B272" s="138"/>
    </row>
    <row r="273" spans="2:10">
      <c r="B273" s="138" t="s">
        <v>332</v>
      </c>
    </row>
    <row r="274" spans="2:10">
      <c r="B274" s="138"/>
    </row>
    <row r="275" spans="2:10" ht="21" customHeight="1">
      <c r="B275" s="434" t="s">
        <v>236</v>
      </c>
      <c r="C275" s="434"/>
      <c r="D275" s="434"/>
      <c r="E275" s="434"/>
      <c r="F275" s="434"/>
      <c r="G275" s="434"/>
      <c r="H275" s="434"/>
      <c r="I275" s="434"/>
      <c r="J275" s="434"/>
    </row>
    <row r="276" spans="2:10">
      <c r="B276" s="139"/>
    </row>
    <row r="277" spans="2:10">
      <c r="B277" s="329" t="s">
        <v>217</v>
      </c>
      <c r="C277" s="225"/>
      <c r="D277" s="225"/>
      <c r="E277" s="225"/>
      <c r="F277" s="225"/>
      <c r="G277" s="225"/>
      <c r="H277" s="225"/>
      <c r="I277" s="225"/>
    </row>
    <row r="278" spans="2:10" ht="13.5" customHeight="1">
      <c r="B278" s="139"/>
    </row>
    <row r="279" spans="2:10">
      <c r="B279" s="138" t="s">
        <v>333</v>
      </c>
    </row>
    <row r="280" spans="2:10">
      <c r="B280" s="171"/>
    </row>
    <row r="281" spans="2:10" ht="21" customHeight="1">
      <c r="B281" s="434" t="s">
        <v>184</v>
      </c>
      <c r="C281" s="434"/>
      <c r="D281" s="434"/>
      <c r="E281" s="434"/>
      <c r="F281" s="434"/>
      <c r="G281" s="434"/>
      <c r="H281" s="434"/>
      <c r="I281" s="434"/>
      <c r="J281" s="434"/>
    </row>
    <row r="282" spans="2:10">
      <c r="B282" s="138"/>
    </row>
    <row r="283" spans="2:10">
      <c r="B283" s="138" t="s">
        <v>334</v>
      </c>
    </row>
    <row r="284" spans="2:10">
      <c r="B284" s="172"/>
    </row>
    <row r="285" spans="2:10" ht="21" customHeight="1">
      <c r="B285" s="434" t="s">
        <v>185</v>
      </c>
      <c r="C285" s="434"/>
      <c r="D285" s="434"/>
      <c r="E285" s="434"/>
      <c r="F285" s="434"/>
      <c r="G285" s="434"/>
      <c r="H285" s="434"/>
      <c r="I285" s="434"/>
      <c r="J285" s="434"/>
    </row>
    <row r="286" spans="2:10">
      <c r="B286" s="171"/>
    </row>
    <row r="287" spans="2:10">
      <c r="B287" s="138" t="s">
        <v>335</v>
      </c>
    </row>
    <row r="288" spans="2:10">
      <c r="B288" s="172"/>
    </row>
    <row r="289" spans="2:10" ht="21" customHeight="1">
      <c r="B289" s="434" t="s">
        <v>370</v>
      </c>
      <c r="C289" s="434"/>
      <c r="D289" s="434"/>
      <c r="E289" s="434"/>
      <c r="F289" s="434"/>
      <c r="G289" s="434"/>
      <c r="H289" s="434"/>
      <c r="I289" s="434"/>
      <c r="J289" s="434"/>
    </row>
    <row r="290" spans="2:10">
      <c r="B290" s="171"/>
    </row>
    <row r="291" spans="2:10" ht="21" customHeight="1">
      <c r="B291" s="435" t="s">
        <v>212</v>
      </c>
      <c r="C291" s="435"/>
      <c r="D291" s="435"/>
      <c r="E291" s="435"/>
      <c r="F291" s="435"/>
      <c r="G291" s="435"/>
      <c r="H291" s="435"/>
      <c r="I291" s="435"/>
      <c r="J291" s="435"/>
    </row>
    <row r="292" spans="2:10">
      <c r="B292" s="172"/>
    </row>
    <row r="293" spans="2:10" ht="31.2" customHeight="1">
      <c r="B293" s="434" t="s">
        <v>419</v>
      </c>
      <c r="C293" s="434"/>
      <c r="D293" s="434"/>
      <c r="E293" s="434"/>
      <c r="F293" s="434"/>
      <c r="G293" s="434"/>
      <c r="H293" s="434"/>
      <c r="I293" s="434"/>
      <c r="J293" s="434"/>
    </row>
    <row r="295" spans="2:10">
      <c r="B295" s="329" t="s">
        <v>213</v>
      </c>
      <c r="C295" s="225"/>
      <c r="D295" s="225"/>
      <c r="E295" s="225"/>
      <c r="F295" s="225"/>
      <c r="G295" s="225"/>
      <c r="H295" s="225"/>
      <c r="I295" s="225"/>
    </row>
    <row r="296" spans="2:10">
      <c r="B296" s="345"/>
      <c r="C296" s="345"/>
      <c r="D296" s="345"/>
      <c r="E296" s="345"/>
      <c r="F296" s="345"/>
      <c r="G296" s="345"/>
      <c r="H296" s="345"/>
    </row>
    <row r="297" spans="2:10" ht="21" customHeight="1">
      <c r="B297" s="434" t="s">
        <v>420</v>
      </c>
      <c r="C297" s="434"/>
      <c r="D297" s="434"/>
      <c r="E297" s="434"/>
      <c r="F297" s="434"/>
      <c r="G297" s="434"/>
      <c r="H297" s="434"/>
      <c r="I297" s="434"/>
      <c r="J297" s="434"/>
    </row>
    <row r="298" spans="2:10">
      <c r="B298" s="10"/>
    </row>
    <row r="299" spans="2:10">
      <c r="B299" s="138" t="s">
        <v>214</v>
      </c>
      <c r="C299" s="139"/>
      <c r="D299" s="437"/>
      <c r="E299" s="437"/>
      <c r="F299" s="437"/>
      <c r="G299" s="437"/>
      <c r="H299" s="437"/>
      <c r="I299" s="437"/>
    </row>
    <row r="300" spans="2:10">
      <c r="B300" s="139"/>
      <c r="C300" s="139"/>
      <c r="D300" s="225"/>
      <c r="E300" s="225"/>
      <c r="F300" s="225"/>
      <c r="G300" s="225"/>
      <c r="H300" s="225"/>
      <c r="I300" s="225"/>
    </row>
    <row r="301" spans="2:10" ht="16.2" customHeight="1">
      <c r="B301" s="443" t="s">
        <v>351</v>
      </c>
      <c r="C301" s="443"/>
      <c r="D301" s="443"/>
      <c r="E301" s="443"/>
      <c r="F301" s="443"/>
      <c r="G301" s="443"/>
    </row>
    <row r="302" spans="2:10">
      <c r="B302" s="225"/>
      <c r="C302" s="225"/>
      <c r="D302" s="225"/>
      <c r="E302" s="225"/>
      <c r="F302" s="225"/>
      <c r="G302" s="225"/>
      <c r="H302" s="225"/>
      <c r="I302" s="225"/>
      <c r="J302" s="225"/>
    </row>
    <row r="303" spans="2:10">
      <c r="B303" s="329" t="s">
        <v>215</v>
      </c>
      <c r="C303" s="225"/>
      <c r="D303" s="225"/>
      <c r="E303" s="225"/>
      <c r="F303" s="225"/>
      <c r="G303" s="225"/>
      <c r="H303" s="225"/>
      <c r="I303" s="225"/>
    </row>
    <row r="304" spans="2:10">
      <c r="B304" s="139"/>
    </row>
    <row r="305" spans="2:10">
      <c r="B305" s="172" t="s">
        <v>186</v>
      </c>
    </row>
    <row r="306" spans="2:10" ht="21" customHeight="1">
      <c r="B306" s="434" t="s">
        <v>223</v>
      </c>
      <c r="C306" s="434"/>
      <c r="D306" s="434"/>
      <c r="E306" s="434"/>
      <c r="F306" s="434"/>
      <c r="G306" s="434"/>
      <c r="H306" s="434"/>
      <c r="I306" s="434"/>
      <c r="J306" s="434"/>
    </row>
    <row r="307" spans="2:10" ht="21" customHeight="1">
      <c r="B307" s="434" t="s">
        <v>229</v>
      </c>
      <c r="C307" s="434"/>
      <c r="D307" s="434"/>
      <c r="E307" s="434"/>
      <c r="F307" s="434"/>
      <c r="G307" s="434"/>
      <c r="H307" s="434"/>
      <c r="I307" s="434"/>
      <c r="J307" s="434"/>
    </row>
    <row r="308" spans="2:10" ht="28.8" customHeight="1">
      <c r="B308" s="434" t="s">
        <v>371</v>
      </c>
      <c r="C308" s="434"/>
      <c r="D308" s="434"/>
      <c r="E308" s="434"/>
      <c r="F308" s="434"/>
      <c r="G308" s="434"/>
      <c r="H308" s="434"/>
      <c r="I308" s="434"/>
      <c r="J308" s="434"/>
    </row>
    <row r="309" spans="2:10">
      <c r="B309" s="9"/>
    </row>
    <row r="310" spans="2:10">
      <c r="B310" s="138" t="s">
        <v>216</v>
      </c>
      <c r="C310" s="139"/>
      <c r="D310" s="139"/>
    </row>
    <row r="311" spans="2:10">
      <c r="B311" s="172"/>
    </row>
    <row r="312" spans="2:10" ht="21" customHeight="1">
      <c r="B312" s="434" t="s">
        <v>224</v>
      </c>
      <c r="C312" s="434"/>
      <c r="D312" s="434"/>
      <c r="E312" s="434"/>
      <c r="F312" s="434"/>
      <c r="G312" s="434"/>
      <c r="H312" s="434"/>
      <c r="I312" s="434"/>
      <c r="J312" s="434"/>
    </row>
  </sheetData>
  <mergeCells count="59">
    <mergeCell ref="B291:J291"/>
    <mergeCell ref="B293:J293"/>
    <mergeCell ref="B297:J297"/>
    <mergeCell ref="B306:J306"/>
    <mergeCell ref="B307:J307"/>
    <mergeCell ref="B301:G301"/>
    <mergeCell ref="D299:I299"/>
    <mergeCell ref="B308:J308"/>
    <mergeCell ref="B312:J312"/>
    <mergeCell ref="B20:J20"/>
    <mergeCell ref="B146:J146"/>
    <mergeCell ref="B147:J147"/>
    <mergeCell ref="B148:J148"/>
    <mergeCell ref="B149:J149"/>
    <mergeCell ref="B275:J275"/>
    <mergeCell ref="B281:J281"/>
    <mergeCell ref="B285:J285"/>
    <mergeCell ref="B289:J289"/>
    <mergeCell ref="B63:J63"/>
    <mergeCell ref="C55:J55"/>
    <mergeCell ref="B57:J57"/>
    <mergeCell ref="B61:J61"/>
    <mergeCell ref="B65:J65"/>
    <mergeCell ref="B51:J51"/>
    <mergeCell ref="B41:J41"/>
    <mergeCell ref="C43:J43"/>
    <mergeCell ref="B45:J45"/>
    <mergeCell ref="B21:J21"/>
    <mergeCell ref="B25:J25"/>
    <mergeCell ref="B33:J33"/>
    <mergeCell ref="B35:J35"/>
    <mergeCell ref="B7:J7"/>
    <mergeCell ref="B13:J13"/>
    <mergeCell ref="B19:J19"/>
    <mergeCell ref="B15:I15"/>
    <mergeCell ref="B11:H11"/>
    <mergeCell ref="B17:J17"/>
    <mergeCell ref="B71:J71"/>
    <mergeCell ref="B67:J67"/>
    <mergeCell ref="B27:I27"/>
    <mergeCell ref="B69:J69"/>
    <mergeCell ref="B155:B156"/>
    <mergeCell ref="B99:I99"/>
    <mergeCell ref="B110:I110"/>
    <mergeCell ref="C155:H155"/>
    <mergeCell ref="B138:F138"/>
    <mergeCell ref="B37:J37"/>
    <mergeCell ref="B31:J31"/>
    <mergeCell ref="B53:J53"/>
    <mergeCell ref="B39:J39"/>
    <mergeCell ref="B47:J47"/>
    <mergeCell ref="B73:J73"/>
    <mergeCell ref="B49:J49"/>
    <mergeCell ref="C163:I163"/>
    <mergeCell ref="B163:B164"/>
    <mergeCell ref="B87:I87"/>
    <mergeCell ref="B75:J75"/>
    <mergeCell ref="B77:J77"/>
    <mergeCell ref="B79:J79"/>
  </mergeCells>
  <pageMargins left="0.70866141732283472" right="0.70866141732283472" top="0.74803149606299213" bottom="0.74803149606299213" header="0.31496062992125984" footer="0.31496062992125984"/>
  <pageSetup scale="53" orientation="portrait" r:id="rId1"/>
  <rowBreaks count="4" manualBreakCount="4">
    <brk id="62" max="16383" man="1"/>
    <brk id="143" min="1" max="9" man="1"/>
    <brk id="235" min="1" max="9" man="1"/>
    <brk id="294" min="1" max="9" man="1"/>
  </rowBreaks>
  <drawing r:id="rId2"/>
  <legacy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4877WtkxhLP/HhM1kS4/89Jsjts=</DigestValue>
    </Reference>
    <Reference URI="#idOfficeObject" Type="http://www.w3.org/2000/09/xmldsig#Object">
      <DigestMethod Algorithm="http://www.w3.org/2000/09/xmldsig#sha1"/>
      <DigestValue>6hDYINJX+6norQ5KvK/ZprPnXls=</DigestValue>
    </Reference>
    <Reference URI="#idSignedProperties" Type="http://uri.etsi.org/01903#SignedProperties">
      <Transforms>
        <Transform Algorithm="http://www.w3.org/TR/2001/REC-xml-c14n-20010315"/>
      </Transforms>
      <DigestMethod Algorithm="http://www.w3.org/2000/09/xmldsig#sha1"/>
      <DigestValue>uu91wq2ze1EV2j1UKJYlgMPelOQ=</DigestValue>
    </Reference>
    <Reference URI="#idValidSigLnImg" Type="http://www.w3.org/2000/09/xmldsig#Object">
      <DigestMethod Algorithm="http://www.w3.org/2000/09/xmldsig#sha1"/>
      <DigestValue>Y5sLJLhERVTYq1eTcKjNlkw4btw=</DigestValue>
    </Reference>
    <Reference URI="#idInvalidSigLnImg" Type="http://www.w3.org/2000/09/xmldsig#Object">
      <DigestMethod Algorithm="http://www.w3.org/2000/09/xmldsig#sha1"/>
      <DigestValue>cIB5ZxnifTfrIWKuVhnXks7Xl6E=</DigestValue>
    </Reference>
  </SignedInfo>
  <SignatureValue>EjhzUR1kVZg8rJizgN2js8PIYgFf21ZwnBeGunu8AT+hm8nKOvaIySiQY5GsrClYmsXbFLZh6YbQ
VEC0F/uQJZMU7QbD183VvbfImclHihGEOHer2WT72OjiCZxiPpoEoDl4xOB0xcKpobKtT0aqyCbC
tdQN/HhIOan66ax5MIvskCtn/k+eSSN+NP2YTbq5+bgnzS4AQY0MibfyasydsS5vm9Qrll3YRQRW
da1iXX6LOJvK/TJzEl8YRYmXCHJX5Z6ny9+1K5fpdHj8I4awPLzJXdqs4Go+RUcc37TGOXgCtX7V
iidTVIjqCuQb7DNhooATvF7SZSwLtdjvVPLT1w==</SignatureValue>
  <KeyInfo>
    <X509Data>
      <X509Certificate>MIIIBjCCBe6gAwIBAgITXAAAtMCb+9aWywbDUwAAAAC0wDANBgkqhkiG9w0BAQsFADBXMRcwFQYD
VQQFEw5SVUMgODAwODA2MTAtNzEVMBMGA1UEChMMQ09ERTEwMCBTLkEuMQswCQYDVQQGEwJQWTEY
MBYGA1UEAxMPQ0EtQ09ERTEwMCBTLkEuMB4XDTIyMDMzMTIwNTg1MloXDTI0MDMzMTIwNTg1Mlow
gZ0xITAfBgNVBAMTGEpPU0UgQUxCRVJUTyBSSU9TIEJPR0FETzEXMBUGA1UEChMOUEVSU09OQSBG
SVNJQ0ExCzAJBgNVBAYTAlBZMRUwEwYDVQQqEwxKT1NFIEFMQkVSVE8xFDASBgNVBAQTC1JJT1Mg
Qk9HQURPMRIwEAYDVQQFEwlDSTI4ODQwOTQxETAPBgNVBAsTCEZJUk1BIEYyMIIBIjANBgkqhkiG
9w0BAQEFAAOCAQ8AMIIBCgKCAQEAotYMF4ZMOdHLARLqOSlNNnt33DYWw1vxozGverpCNsfDmhIn
PehpHcegWB5xackDQAgB8B45Hjq+Joi1SNRWNSvFnTyHhR54LM4TcUjUkuOIbCgn4bsyeox30/HO
zCH2hFiM3cL71iG0oMhTjqnhyeAiRqPm2Rs8U9OHvPI6v230gD0DLJQ0fQO+l41WuzZg7HXItEb1
whg2e6rDJKvmlX39HBrfxcsExklcPpupFqnTF5bmK+tdwe/vo5nHgNvLIM6lWSp8ZPbrh2lJQGTd
4qS8JM/vQF6r98mGqkQ+9MJ6CkQbU2oUpVraQTy8K6cqDc4tDw0TGpQBzt5zuBsjHQIDAQABo4ID
gjCCA34wDgYDVR0PAQH/BAQDAgXgMAwGA1UdEwEB/wQCMAAwIAYDVR0lAQH/BBYwFAYIKwYBBQUH
AwIGCCsGAQUFBwMEMB0GA1UdDgQWBBTHI4NxPCq8YLTESbKmuG7wGtUwSjAfBgNVHSMEGDAWgBQn
9to7C3+T+FkS0BWqQs+ylpY9RTCBiAYDVR0fBIGAMH4wfKB6oHiGOmh0dHA6Ly9jYTEuY29kZTEw
MC5jb20ucHkvZmlybWEtZGlnaXRhbC9jcmwvQ0EtQ09ERTEwMC5jcmyGOmh0dHA6Ly9jYTIuY29k
ZTEwMC5jb20ucHkvZmlybWEtZGlnaXRhbC9jcmwvQ0EtQ09ERTEwMC5jcmwwgfgGCCsGAQUFBwEB
BIHrMIHoMEYGCCsGAQUFBzAChjpodHRwOi8vY2ExLmNvZGUxMDAuY29tLnB5L2Zpcm1hLWRpZ2l0
YWwvY2VyL0NBLUNPREUxMDAuY2VyMEYGCCsGAQUFBzAChjpodHRwOi8vY2EyLmNvZGUxMDAuY29t
LnB5L2Zpcm1hLWRpZ2l0YWwvY2VyL0NBLUNPREUxMDAuY2VyMCoGCCsGAQUFBzABhh5odHRwOi8v
Y2ExLmNvZGUxMDAuY29tLnB5L29jc3AwKgYIKwYBBQUHMAGGHmh0dHA6Ly9jYTIuY29kZTEwMC5j
b20ucHkvb2NzcDCCAU8GA1UdIASCAUYwggFCMIIBPgYMKwYBBAGC2UoBAQEGMIIBLDBsBggrBgEF
BQcCARZgaHR0cDovL3d3dy5jb2RlMTAwLmNvbS5weS9maXJtYS1kaWdpdGFsL0NPREUxMDAlMjBQ
b2xpdGljYSUyMGRlJTIwQ2VydGlmaWNhY2lvbiUyMEYyJTIwdjIuMC5wZGYAMGYGCCsGAQUFBwIC
MFoeWABQAG8AbABpAHQAaQBjAGEAIABkAGUAIABjAGUAcgB0AGkAZgBpAGMAYQBjAGkAbwBuACAA
RgAyACAAZABlACAAQwBvAGQAZQAxADAAMAAgAFMALgBBAC4wVAYIKwYBBQUHAgIwSB5GAEMAbwBk
AGUAIAAxADAAMAAgAFMALgBBAC4AIABDAGUAcgB0AGkAZgBpAGMAYQB0AGUAIABQAG8AbABpAGMA
eQAgAEYAMjAjBgNVHREEHDAagRhKT1NFX1JJT1NfMDdASE9UTUFJTC5DT00wDQYJKoZIhvcNAQEL
BQADggIBAFMxf8lr6F8of0wr2Q/vDS/XbumTIfy/fBvNexzYDGSFutAFq+pbnz/NlTPOZGIyn50u
Q2cjHeyrDwxr/8AxjcWCNgFRJYxeBUxbvJ9zfsTU3/pqM6TrfRV/2SN55znvthW4qVLlw/ppEMgT
WFcB80IC1EVrD3kFLg2W9w/+XrpYteXLd3+CetK/gwkfe0gohTcfIRAdcnPf09CvbolStadG80hP
ViOHeJIvuJGBlEreO5B3OOyP572d7cQQQt8eK0TgSGuA7mjRyp45Snddp0mksTZaHjtTvwJ13mke
Y6Ehw4ksmWpN2xD03xRYWm9PC5Hbw2ILqNXWj/rlphYHKS4khum+U+IR1ETN/j8Bb6Fe8YhzObHJ
aqpG6VDsoW45bt4nBTowP8r8EURH9889qh6FDQ69cq/+e191RGWuSKnmESC9iBrVryy6AOBqRWl1
+AKyn0U1os2C+fUzuH7MMblOXcJAtlTz3XLMY29gCEqJB7O5+5eGUiZcBdbG0fGq6XxQQ8/HoWax
GptdZn7yLFUfib1avT7rhRnzk7/IIObGDNhhVXqBBRB7C2hrmcTpowy9Tghs0hFfWO6wcTW8QMpR
Efmfz5oNY7aQ2NAtFjF70hnaUJCu70iVNU4ScXHWze4vra8J940fFNN+Ob/hmFOV8zKr2VpUuOg4
Z2DV8C7g</X509Certificate>
    </X509Data>
  </KeyInfo>
  <Object xmlns:mdssi="http://schemas.openxmlformats.org/package/2006/digital-signature" Id="idPackageObject">
    <Manifest>
      <Reference URI="/xl/externalLinks/externalLink61.xml?ContentType=application/vnd.openxmlformats-officedocument.spreadsheetml.externalLink+xml">
        <DigestMethod Algorithm="http://www.w3.org/2000/09/xmldsig#sha1"/>
        <DigestValue>qmlzgQFLGTOh4eLmUBdNhao7ehY=</DigestValue>
      </Reference>
      <Reference URI="/xl/externalLinks/externalLink38.xml?ContentType=application/vnd.openxmlformats-officedocument.spreadsheetml.externalLink+xml">
        <DigestMethod Algorithm="http://www.w3.org/2000/09/xmldsig#sha1"/>
        <DigestValue>6oUJkpSQf6ShxHuPuDp6x20G8aE=</DigestValue>
      </Reference>
      <Reference URI="/xl/externalLinks/externalLink2.xml?ContentType=application/vnd.openxmlformats-officedocument.spreadsheetml.externalLink+xml">
        <DigestMethod Algorithm="http://www.w3.org/2000/09/xmldsig#sha1"/>
        <DigestValue>Sl2ZMw7iY/cC2TQZkIjaHP2j1to=</DigestValue>
      </Reference>
      <Reference URI="/xl/externalLinks/externalLink37.xml?ContentType=application/vnd.openxmlformats-officedocument.spreadsheetml.externalLink+xml">
        <DigestMethod Algorithm="http://www.w3.org/2000/09/xmldsig#sha1"/>
        <DigestValue>K6gOpQFkxin8bMAdiYPGS/KfXQY=</DigestValue>
      </Reference>
      <Reference URI="/xl/externalLinks/externalLink36.xml?ContentType=application/vnd.openxmlformats-officedocument.spreadsheetml.externalLink+xml">
        <DigestMethod Algorithm="http://www.w3.org/2000/09/xmldsig#sha1"/>
        <DigestValue>QVZHVLJerzetbihFMPGfiEMTAMs=</DigestValue>
      </Reference>
      <Reference URI="/xl/externalLinks/externalLink39.xml?ContentType=application/vnd.openxmlformats-officedocument.spreadsheetml.externalLink+xml">
        <DigestMethod Algorithm="http://www.w3.org/2000/09/xmldsig#sha1"/>
        <DigestValue>WiElEEWg3FEhls/T1wJzQYau2R4=</DigestValue>
      </Reference>
      <Reference URI="/xl/externalLinks/externalLink1.xml?ContentType=application/vnd.openxmlformats-officedocument.spreadsheetml.externalLink+xml">
        <DigestMethod Algorithm="http://www.w3.org/2000/09/xmldsig#sha1"/>
        <DigestValue>D0b+V4bvXSpWmAD8yNo4bVdos6U=</DigestValue>
      </Reference>
      <Reference URI="/xl/externalLinks/externalLink40.xml?ContentType=application/vnd.openxmlformats-officedocument.spreadsheetml.externalLink+xml">
        <DigestMethod Algorithm="http://www.w3.org/2000/09/xmldsig#sha1"/>
        <DigestValue>CwhlNlTp46+SRt4iX8mB2FyM7ng=</DigestValue>
      </Reference>
      <Reference URI="/xl/externalLinks/externalLink42.xml?ContentType=application/vnd.openxmlformats-officedocument.spreadsheetml.externalLink+xml">
        <DigestMethod Algorithm="http://www.w3.org/2000/09/xmldsig#sha1"/>
        <DigestValue>k75Izsa2MMhf62bed4FOABhMsx4=</DigestValue>
      </Reference>
      <Reference URI="/xl/printerSettings/printerSettings7.bin?ContentType=application/vnd.openxmlformats-officedocument.spreadsheetml.printerSettings">
        <DigestMethod Algorithm="http://www.w3.org/2000/09/xmldsig#sha1"/>
        <DigestValue>0P/Jyn9una3Totj2GGhIfZD0+vo=</DigestValue>
      </Reference>
      <Reference URI="/xl/externalLinks/externalLink41.xml?ContentType=application/vnd.openxmlformats-officedocument.spreadsheetml.externalLink+xml">
        <DigestMethod Algorithm="http://www.w3.org/2000/09/xmldsig#sha1"/>
        <DigestValue>yFagoNKpWlwZcXwVk6U+QlMuNHk=</DigestValue>
      </Reference>
      <Reference URI="/xl/calcChain.xml?ContentType=application/vnd.openxmlformats-officedocument.spreadsheetml.calcChain+xml">
        <DigestMethod Algorithm="http://www.w3.org/2000/09/xmldsig#sha1"/>
        <DigestValue>rZHt612KvaMzTRIF0AZjjrv9uOU=</DigestValue>
      </Reference>
      <Reference URI="/xl/externalLinks/externalLink3.xml?ContentType=application/vnd.openxmlformats-officedocument.spreadsheetml.externalLink+xml">
        <DigestMethod Algorithm="http://www.w3.org/2000/09/xmldsig#sha1"/>
        <DigestValue>rznCuZXmLvTNlsWH5+ezPTRlazY=</DigestValue>
      </Reference>
      <Reference URI="/xl/externalLinks/externalLink35.xml?ContentType=application/vnd.openxmlformats-officedocument.spreadsheetml.externalLink+xml">
        <DigestMethod Algorithm="http://www.w3.org/2000/09/xmldsig#sha1"/>
        <DigestValue>bUUANblys/UQTpy+1L8hM03mTcY=</DigestValue>
      </Reference>
      <Reference URI="/xl/externalLinks/externalLink34.xml?ContentType=application/vnd.openxmlformats-officedocument.spreadsheetml.externalLink+xml">
        <DigestMethod Algorithm="http://www.w3.org/2000/09/xmldsig#sha1"/>
        <DigestValue>YHmq8ofB9ZDo3bQ+eMM+rlGcjXk=</DigestValue>
      </Reference>
      <Reference URI="/xl/externalLinks/externalLink60.xml?ContentType=application/vnd.openxmlformats-officedocument.spreadsheetml.externalLink+xml">
        <DigestMethod Algorithm="http://www.w3.org/2000/09/xmldsig#sha1"/>
        <DigestValue>9sUYQvfCuEOZJi8J+GVZZkovDkI=</DigestValue>
      </Reference>
      <Reference URI="/xl/externalLinks/externalLink28.xml?ContentType=application/vnd.openxmlformats-officedocument.spreadsheetml.externalLink+xml">
        <DigestMethod Algorithm="http://www.w3.org/2000/09/xmldsig#sha1"/>
        <DigestValue>ZcZhLYAbqT/QXA3L0kOCtLUrbmQ=</DigestValue>
      </Reference>
      <Reference URI="/xl/externalLinks/externalLink7.xml?ContentType=application/vnd.openxmlformats-officedocument.spreadsheetml.externalLink+xml">
        <DigestMethod Algorithm="http://www.w3.org/2000/09/xmldsig#sha1"/>
        <DigestValue>i8O9KVEs42YW7YBieO6JS3O6Zqw=</DigestValue>
      </Reference>
      <Reference URI="/xl/externalLinks/externalLink27.xml?ContentType=application/vnd.openxmlformats-officedocument.spreadsheetml.externalLink+xml">
        <DigestMethod Algorithm="http://www.w3.org/2000/09/xmldsig#sha1"/>
        <DigestValue>I2+QIwywmiQGWRLPhP/PB9pcw6Q=</DigestValue>
      </Reference>
      <Reference URI="/xl/externalLinks/externalLink6.xml?ContentType=application/vnd.openxmlformats-officedocument.spreadsheetml.externalLink+xml">
        <DigestMethod Algorithm="http://www.w3.org/2000/09/xmldsig#sha1"/>
        <DigestValue>H1PNoRygpuTLpqZWeRS9931v3uE=</DigestValue>
      </Reference>
      <Reference URI="/xl/externalLinks/externalLink30.xml?ContentType=application/vnd.openxmlformats-officedocument.spreadsheetml.externalLink+xml">
        <DigestMethod Algorithm="http://www.w3.org/2000/09/xmldsig#sha1"/>
        <DigestValue>3PoyHf93kjbEqDU0oEYuG5fdRe4=</DigestValue>
      </Reference>
      <Reference URI="/xl/externalLinks/externalLink31.xml?ContentType=application/vnd.openxmlformats-officedocument.spreadsheetml.externalLink+xml">
        <DigestMethod Algorithm="http://www.w3.org/2000/09/xmldsig#sha1"/>
        <DigestValue>shOCnJix89/eDbHHmUuyExypaP8=</DigestValue>
      </Reference>
      <Reference URI="/xl/externalLinks/externalLink4.xml?ContentType=application/vnd.openxmlformats-officedocument.spreadsheetml.externalLink+xml">
        <DigestMethod Algorithm="http://www.w3.org/2000/09/xmldsig#sha1"/>
        <DigestValue>JedslmTNXZI6SnT1cxjy3TiKvjs=</DigestValue>
      </Reference>
      <Reference URI="/xl/externalLinks/externalLink33.xml?ContentType=application/vnd.openxmlformats-officedocument.spreadsheetml.externalLink+xml">
        <DigestMethod Algorithm="http://www.w3.org/2000/09/xmldsig#sha1"/>
        <DigestValue>WozQc8Dt/qJGNnoeNpALvOTp9+Y=</DigestValue>
      </Reference>
      <Reference URI="/xl/externalLinks/externalLink32.xml?ContentType=application/vnd.openxmlformats-officedocument.spreadsheetml.externalLink+xml">
        <DigestMethod Algorithm="http://www.w3.org/2000/09/xmldsig#sha1"/>
        <DigestValue>fpRIWAhSewQbiNc0NfXXPWIUUPM=</DigestValue>
      </Reference>
      <Reference URI="/xl/externalLinks/externalLink5.xml?ContentType=application/vnd.openxmlformats-officedocument.spreadsheetml.externalLink+xml">
        <DigestMethod Algorithm="http://www.w3.org/2000/09/xmldsig#sha1"/>
        <DigestValue>pUDhMPoXQl+WmVDt8pZIdgTtX9Q=</DigestValue>
      </Reference>
      <Reference URI="/xl/printerSettings/printerSettings6.bin?ContentType=application/vnd.openxmlformats-officedocument.spreadsheetml.printerSettings">
        <DigestMethod Algorithm="http://www.w3.org/2000/09/xmldsig#sha1"/>
        <DigestValue>a+OCdVsC5Z94FS3EKObQxQTaWeQ=</DigestValue>
      </Reference>
      <Reference URI="/xl/externalLinks/externalLink43.xml?ContentType=application/vnd.openxmlformats-officedocument.spreadsheetml.externalLink+xml">
        <DigestMethod Algorithm="http://www.w3.org/2000/09/xmldsig#sha1"/>
        <DigestValue>rJ36SnkMdqx/mvMC8RjcK4UAwg0=</DigestValue>
      </Reference>
      <Reference URI="/xl/printerSettings/printerSettings5.bin?ContentType=application/vnd.openxmlformats-officedocument.spreadsheetml.printerSettings">
        <DigestMethod Algorithm="http://www.w3.org/2000/09/xmldsig#sha1"/>
        <DigestValue>Af9f2v4TF3bJ8jIJ8XalO1ZzAwc=</DigestValue>
      </Reference>
      <Reference URI="/xl/externalLinks/externalLink54.xml?ContentType=application/vnd.openxmlformats-officedocument.spreadsheetml.externalLink+xml">
        <DigestMethod Algorithm="http://www.w3.org/2000/09/xmldsig#sha1"/>
        <DigestValue>Og4tyluM2wTujwGCgLs65xQ2UPs=</DigestValue>
      </Reference>
      <Reference URI="/xl/externalLinks/externalLink64.xml?ContentType=application/vnd.openxmlformats-officedocument.spreadsheetml.externalLink+xml">
        <DigestMethod Algorithm="http://www.w3.org/2000/09/xmldsig#sha1"/>
        <DigestValue>/CVFBx9iPiHATiRbERUdZJ1R8/I=</DigestValue>
      </Reference>
      <Reference URI="/xl/externalLinks/externalLink53.xml?ContentType=application/vnd.openxmlformats-officedocument.spreadsheetml.externalLink+xml">
        <DigestMethod Algorithm="http://www.w3.org/2000/09/xmldsig#sha1"/>
        <DigestValue>/71WUW4G0YYvSrYMtSbQb9Jratk=</DigestValue>
      </Reference>
      <Reference URI="/xl/externalLinks/externalLink52.xml?ContentType=application/vnd.openxmlformats-officedocument.spreadsheetml.externalLink+xml">
        <DigestMethod Algorithm="http://www.w3.org/2000/09/xmldsig#sha1"/>
        <DigestValue>x8g4n4AduDRM98viLJgPOp8y3k0=</DigestValue>
      </Reference>
      <Reference URI="/xl/externalLinks/externalLink55.xml?ContentType=application/vnd.openxmlformats-officedocument.spreadsheetml.externalLink+xml">
        <DigestMethod Algorithm="http://www.w3.org/2000/09/xmldsig#sha1"/>
        <DigestValue>15I/NuNEg/iOfLH/AAa/TlPT30A=</DigestValue>
      </Reference>
      <Reference URI="/xl/externalLinks/externalLink63.xml?ContentType=application/vnd.openxmlformats-officedocument.spreadsheetml.externalLink+xml">
        <DigestMethod Algorithm="http://www.w3.org/2000/09/xmldsig#sha1"/>
        <DigestValue>OvDy4oc372q6QFjDUvV9cAP3vu8=</DigestValue>
      </Reference>
      <Reference URI="/xl/externalLinks/externalLink56.xml?ContentType=application/vnd.openxmlformats-officedocument.spreadsheetml.externalLink+xml">
        <DigestMethod Algorithm="http://www.w3.org/2000/09/xmldsig#sha1"/>
        <DigestValue>LleY4S9IFCwJnpJJIGPXY3QBSmM=</DigestValue>
      </Reference>
      <Reference URI="/xl/externalLinks/externalLink59.xml?ContentType=application/vnd.openxmlformats-officedocument.spreadsheetml.externalLink+xml">
        <DigestMethod Algorithm="http://www.w3.org/2000/09/xmldsig#sha1"/>
        <DigestValue>7GLIp3Gl8r2jTaiWo/CLDuiBHjE=</DigestValue>
      </Reference>
      <Reference URI="/xl/externalLinks/externalLink58.xml?ContentType=application/vnd.openxmlformats-officedocument.spreadsheetml.externalLink+xml">
        <DigestMethod Algorithm="http://www.w3.org/2000/09/xmldsig#sha1"/>
        <DigestValue>3Qq4osP6Pns6Pg19td+21KZxW9Q=</DigestValue>
      </Reference>
      <Reference URI="/xl/externalLinks/externalLink62.xml?ContentType=application/vnd.openxmlformats-officedocument.spreadsheetml.externalLink+xml">
        <DigestMethod Algorithm="http://www.w3.org/2000/09/xmldsig#sha1"/>
        <DigestValue>WDdDmLeZBoNm/zIEjFFjynOpbiY=</DigestValue>
      </Reference>
      <Reference URI="/xl/externalLinks/externalLink57.xml?ContentType=application/vnd.openxmlformats-officedocument.spreadsheetml.externalLink+xml">
        <DigestMethod Algorithm="http://www.w3.org/2000/09/xmldsig#sha1"/>
        <DigestValue>3+R5zO1zxMZpCR/EDeKFAs99GO4=</DigestValue>
      </Reference>
      <Reference URI="/xl/externalLinks/externalLink65.xml?ContentType=application/vnd.openxmlformats-officedocument.spreadsheetml.externalLink+xml">
        <DigestMethod Algorithm="http://www.w3.org/2000/09/xmldsig#sha1"/>
        <DigestValue>AU89EBfvYeCZbbXWIecZ39xwWKU=</DigestValue>
      </Reference>
      <Reference URI="/xl/externalLinks/externalLink51.xml?ContentType=application/vnd.openxmlformats-officedocument.spreadsheetml.externalLink+xml">
        <DigestMethod Algorithm="http://www.w3.org/2000/09/xmldsig#sha1"/>
        <DigestValue>mnNjJMVnFM3/u4Tc1J09pLs/2d0=</DigestValue>
      </Reference>
      <Reference URI="/xl/externalLinks/externalLink50.xml?ContentType=application/vnd.openxmlformats-officedocument.spreadsheetml.externalLink+xml">
        <DigestMethod Algorithm="http://www.w3.org/2000/09/xmldsig#sha1"/>
        <DigestValue>YZ8Bgo/3GSJWS6OiJ7a4RKBDWAo=</DigestValue>
      </Reference>
      <Reference URI="/xl/printerSettings/printerSettings3.bin?ContentType=application/vnd.openxmlformats-officedocument.spreadsheetml.printerSettings">
        <DigestMethod Algorithm="http://www.w3.org/2000/09/xmldsig#sha1"/>
        <DigestValue>V4y4KhhX6M2c/bXHCjDxIxtztQw=</DigestValue>
      </Reference>
      <Reference URI="/xl/externalLinks/externalLink45.xml?ContentType=application/vnd.openxmlformats-officedocument.spreadsheetml.externalLink+xml">
        <DigestMethod Algorithm="http://www.w3.org/2000/09/xmldsig#sha1"/>
        <DigestValue>cXTZoUEAF3RQlJG8iSuEnVRrZrc=</DigestValue>
      </Reference>
      <Reference URI="/xl/printerSettings/printerSettings4.bin?ContentType=application/vnd.openxmlformats-officedocument.spreadsheetml.printerSettings">
        <DigestMethod Algorithm="http://www.w3.org/2000/09/xmldsig#sha1"/>
        <DigestValue>V4y4KhhX6M2c/bXHCjDxIxtztQw=</DigestValue>
      </Reference>
      <Reference URI="/xl/externalLinks/externalLink44.xml?ContentType=application/vnd.openxmlformats-officedocument.spreadsheetml.externalLink+xml">
        <DigestMethod Algorithm="http://www.w3.org/2000/09/xmldsig#sha1"/>
        <DigestValue>xSI0O4sCGaJSzC08SprC4B/9U6U=</DigestValue>
      </Reference>
      <Reference URI="/xl/externalLinks/externalLink46.xml?ContentType=application/vnd.openxmlformats-officedocument.spreadsheetml.externalLink+xml">
        <DigestMethod Algorithm="http://www.w3.org/2000/09/xmldsig#sha1"/>
        <DigestValue>V2/Ming4XHDLLXX19jSZXJ5qAP0=</DigestValue>
      </Reference>
      <Reference URI="/xl/printerSettings/printerSettings2.bin?ContentType=application/vnd.openxmlformats-officedocument.spreadsheetml.printerSettings">
        <DigestMethod Algorithm="http://www.w3.org/2000/09/xmldsig#sha1"/>
        <DigestValue>V4y4KhhX6M2c/bXHCjDxIxtztQw=</DigestValue>
      </Reference>
      <Reference URI="/xl/externalLinks/externalLink47.xml?ContentType=application/vnd.openxmlformats-officedocument.spreadsheetml.externalLink+xml">
        <DigestMethod Algorithm="http://www.w3.org/2000/09/xmldsig#sha1"/>
        <DigestValue>LqvNSA7y6BAlKjEgA6aZgKRMT9U=</DigestValue>
      </Reference>
      <Reference URI="/xl/externalLinks/externalLink66.xml?ContentType=application/vnd.openxmlformats-officedocument.spreadsheetml.externalLink+xml">
        <DigestMethod Algorithm="http://www.w3.org/2000/09/xmldsig#sha1"/>
        <DigestValue>SnB5uRdJ3ZLhpmuWGJOq3RO+E7A=</DigestValue>
      </Reference>
      <Reference URI="/xl/externalLinks/externalLink49.xml?ContentType=application/vnd.openxmlformats-officedocument.spreadsheetml.externalLink+xml">
        <DigestMethod Algorithm="http://www.w3.org/2000/09/xmldsig#sha1"/>
        <DigestValue>i0so9UwwLqGgU4q2LAmoEHsziOM=</DigestValue>
      </Reference>
      <Reference URI="/xl/externalLinks/externalLink48.xml?ContentType=application/vnd.openxmlformats-officedocument.spreadsheetml.externalLink+xml">
        <DigestMethod Algorithm="http://www.w3.org/2000/09/xmldsig#sha1"/>
        <DigestValue>NWezcCCyCOaCBghqIz3O68rll9s=</DigestValue>
      </Reference>
      <Reference URI="/xl/printerSettings/printerSettings1.bin?ContentType=application/vnd.openxmlformats-officedocument.spreadsheetml.printerSettings">
        <DigestMethod Algorithm="http://www.w3.org/2000/09/xmldsig#sha1"/>
        <DigestValue>0P/Jyn9una3Totj2GGhIfZD0+vo=</DigestValue>
      </Reference>
      <Reference URI="/xl/externalLinks/externalLink26.xml?ContentType=application/vnd.openxmlformats-officedocument.spreadsheetml.externalLink+xml">
        <DigestMethod Algorithm="http://www.w3.org/2000/09/xmldsig#sha1"/>
        <DigestValue>Y1pHgA4B8rmHTkMrNh1CBOVZiSY=</DigestValue>
      </Reference>
      <Reference URI="/xl/externalLinks/externalLink29.xml?ContentType=application/vnd.openxmlformats-officedocument.spreadsheetml.externalLink+xml">
        <DigestMethod Algorithm="http://www.w3.org/2000/09/xmldsig#sha1"/>
        <DigestValue>9VVRBosa+eANLRYf3ZEcYOGUlog=</DigestValue>
      </Reference>
      <Reference URI="/xl/externalLinks/externalLink25.xml?ContentType=application/vnd.openxmlformats-officedocument.spreadsheetml.externalLink+xml">
        <DigestMethod Algorithm="http://www.w3.org/2000/09/xmldsig#sha1"/>
        <DigestValue>CQzu9gcPCSG2Q8rG3MJU8hpr2dI=</DigestValue>
      </Reference>
      <Reference URI="/xl/externalLinks/externalLink15.xml?ContentType=application/vnd.openxmlformats-officedocument.spreadsheetml.externalLink+xml">
        <DigestMethod Algorithm="http://www.w3.org/2000/09/xmldsig#sha1"/>
        <DigestValue>IVb4pBFlgY0w+PLGa/tHH9qK4R8=</DigestValue>
      </Reference>
      <Reference URI="/xl/drawings/drawing3.xml?ContentType=application/vnd.openxmlformats-officedocument.drawing+xml">
        <DigestMethod Algorithm="http://www.w3.org/2000/09/xmldsig#sha1"/>
        <DigestValue>5FYtuRgU/qgSYs0Klq86YhBlh+Y=</DigestValue>
      </Reference>
      <Reference URI="/xl/media/image6.emf?ContentType=image/x-emf">
        <DigestMethod Algorithm="http://www.w3.org/2000/09/xmldsig#sha1"/>
        <DigestValue>zqL+gB7ERn1D+0WbcE78/NVC9FQ=</DigestValue>
      </Reference>
      <Reference URI="/xl/drawings/drawing2.xml?ContentType=application/vnd.openxmlformats-officedocument.drawing+xml">
        <DigestMethod Algorithm="http://www.w3.org/2000/09/xmldsig#sha1"/>
        <DigestValue>i9A0FfvlN0O9JLLjPQ297MJ2LMU=</DigestValue>
      </Reference>
      <Reference URI="/xl/externalLinks/externalLink16.xml?ContentType=application/vnd.openxmlformats-officedocument.spreadsheetml.externalLink+xml">
        <DigestMethod Algorithm="http://www.w3.org/2000/09/xmldsig#sha1"/>
        <DigestValue>gzVw+yAT1T+VuCjJvcXwnJupWxs=</DigestValue>
      </Reference>
      <Reference URI="/xl/drawings/drawing7.xml?ContentType=application/vnd.openxmlformats-officedocument.drawing+xml">
        <DigestMethod Algorithm="http://www.w3.org/2000/09/xmldsig#sha1"/>
        <DigestValue>FG0PwtB4XIxxts5xMuF4phfckxE=</DigestValue>
      </Reference>
      <Reference URI="/xl/drawings/vmlDrawing2.vml?ContentType=application/vnd.openxmlformats-officedocument.vmlDrawing">
        <DigestMethod Algorithm="http://www.w3.org/2000/09/xmldsig#sha1"/>
        <DigestValue>a73tujv17dLy1kXRbS59dMIRNww=</DigestValue>
      </Reference>
      <Reference URI="/xl/externalLinks/externalLink8.xml?ContentType=application/vnd.openxmlformats-officedocument.spreadsheetml.externalLink+xml">
        <DigestMethod Algorithm="http://www.w3.org/2000/09/xmldsig#sha1"/>
        <DigestValue>XXktPEX7WsTq8OwMxdh9myVJlMo=</DigestValue>
      </Reference>
      <Reference URI="/xl/drawings/drawing4.xml?ContentType=application/vnd.openxmlformats-officedocument.drawing+xml">
        <DigestMethod Algorithm="http://www.w3.org/2000/09/xmldsig#sha1"/>
        <DigestValue>14u6MHZZ5fECM19tDhw+PCc0428=</DigestValue>
      </Reference>
      <Reference URI="/xl/styles.xml?ContentType=application/vnd.openxmlformats-officedocument.spreadsheetml.styles+xml">
        <DigestMethod Algorithm="http://www.w3.org/2000/09/xmldsig#sha1"/>
        <DigestValue>Q3CtrGGx+fCLdfRaOrc/sLv3GzE=</DigestValue>
      </Reference>
      <Reference URI="/xl/theme/theme1.xml?ContentType=application/vnd.openxmlformats-officedocument.theme+xml">
        <DigestMethod Algorithm="http://www.w3.org/2000/09/xmldsig#sha1"/>
        <DigestValue>0CoHk47w3CftHIU+Tp/2j+DuYII=</DigestValue>
      </Reference>
      <Reference URI="/xl/drawings/drawing5.xml?ContentType=application/vnd.openxmlformats-officedocument.drawing+xml">
        <DigestMethod Algorithm="http://www.w3.org/2000/09/xmldsig#sha1"/>
        <DigestValue>bTclTsO/8uSRTL++C0tWYsYfY28=</DigestValue>
      </Reference>
      <Reference URI="/xl/drawings/drawing6.xml?ContentType=application/vnd.openxmlformats-officedocument.drawing+xml">
        <DigestMethod Algorithm="http://www.w3.org/2000/09/xmldsig#sha1"/>
        <DigestValue>9DZyZhoFMOYmLdxElEMz9Yf/dZE=</DigestValue>
      </Reference>
      <Reference URI="/xl/media/image4.emf?ContentType=image/x-emf">
        <DigestMethod Algorithm="http://www.w3.org/2000/09/xmldsig#sha1"/>
        <DigestValue>oeLVyOgOQHNiRHTuoabT66DHR78=</DigestValue>
      </Reference>
      <Reference URI="/xl/media/image3.emf?ContentType=image/x-emf">
        <DigestMethod Algorithm="http://www.w3.org/2000/09/xmldsig#sha1"/>
        <DigestValue>cGpMW1oYNpOONy/zyLmlEKHu4pQ=</DigestValue>
      </Reference>
      <Reference URI="/xl/worksheets/sheet4.xml?ContentType=application/vnd.openxmlformats-officedocument.spreadsheetml.worksheet+xml">
        <DigestMethod Algorithm="http://www.w3.org/2000/09/xmldsig#sha1"/>
        <DigestValue>7tnR+kEKuWMBr0RYd4I1vL/kYPo=</DigestValue>
      </Reference>
      <Reference URI="/xl/worksheets/sheet3.xml?ContentType=application/vnd.openxmlformats-officedocument.spreadsheetml.worksheet+xml">
        <DigestMethod Algorithm="http://www.w3.org/2000/09/xmldsig#sha1"/>
        <DigestValue>aqGUsc08zRklYMz7LKO3c00IB6M=</DigestValue>
      </Reference>
      <Reference URI="/xl/externalLinks/externalLink19.xml?ContentType=application/vnd.openxmlformats-officedocument.spreadsheetml.externalLink+xml">
        <DigestMethod Algorithm="http://www.w3.org/2000/09/xmldsig#sha1"/>
        <DigestValue>wkabNI236b5jz7FiVnPhrpq2GVY=</DigestValue>
      </Reference>
      <Reference URI="/xl/workbook.xml?ContentType=application/vnd.openxmlformats-officedocument.spreadsheetml.sheet.main+xml">
        <DigestMethod Algorithm="http://www.w3.org/2000/09/xmldsig#sha1"/>
        <DigestValue>FjyVGdlDgtL8ix1CIPdERxK/7hM=</DigestValue>
      </Reference>
      <Reference URI="/xl/externalLinks/externalLink18.xml?ContentType=application/vnd.openxmlformats-officedocument.spreadsheetml.externalLink+xml">
        <DigestMethod Algorithm="http://www.w3.org/2000/09/xmldsig#sha1"/>
        <DigestValue>2t+O6fsGVS4ELvfELrNQYONlJR8=</DigestValue>
      </Reference>
      <Reference URI="/xl/worksheets/sheet5.xml?ContentType=application/vnd.openxmlformats-officedocument.spreadsheetml.worksheet+xml">
        <DigestMethod Algorithm="http://www.w3.org/2000/09/xmldsig#sha1"/>
        <DigestValue>Z6NAsBCtyK3AyvjzXaVnL94yoco=</DigestValue>
      </Reference>
      <Reference URI="/xl/worksheets/sheet6.xml?ContentType=application/vnd.openxmlformats-officedocument.spreadsheetml.worksheet+xml">
        <DigestMethod Algorithm="http://www.w3.org/2000/09/xmldsig#sha1"/>
        <DigestValue>PPcI4DqEeyEMPnv/mHbM/tcvnf0=</DigestValue>
      </Reference>
      <Reference URI="/xl/media/image2.emf?ContentType=image/x-emf">
        <DigestMethod Algorithm="http://www.w3.org/2000/09/xmldsig#sha1"/>
        <DigestValue>MprgblvLrtiiSYOINnKGVC2BhqQ=</DigestValue>
      </Reference>
      <Reference URI="/xl/media/image1.png?ContentType=image/png">
        <DigestMethod Algorithm="http://www.w3.org/2000/09/xmldsig#sha1"/>
        <DigestValue>v0r7mq8Ldn6Y2oTMCwPxXKIviSc=</DigestValue>
      </Reference>
      <Reference URI="/xl/worksheets/sheet7.xml?ContentType=application/vnd.openxmlformats-officedocument.spreadsheetml.worksheet+xml">
        <DigestMethod Algorithm="http://www.w3.org/2000/09/xmldsig#sha1"/>
        <DigestValue>oDR9U1KjKHnTvcvJAzyJJXKw2cY=</DigestValue>
      </Reference>
      <Reference URI="/xl/externalLinks/externalLink17.xml?ContentType=application/vnd.openxmlformats-officedocument.spreadsheetml.externalLink+xml">
        <DigestMethod Algorithm="http://www.w3.org/2000/09/xmldsig#sha1"/>
        <DigestValue>CxHlhTJD8F9mI7LUwUuSnrWQw3A=</DigestValue>
      </Reference>
      <Reference URI="/xl/externalLinks/externalLink13.xml?ContentType=application/vnd.openxmlformats-officedocument.spreadsheetml.externalLink+xml">
        <DigestMethod Algorithm="http://www.w3.org/2000/09/xmldsig#sha1"/>
        <DigestValue>S9BlAQjbCtQaGL+cW0HrbmALHtE=</DigestValue>
      </Reference>
      <Reference URI="/xl/externalLinks/externalLink14.xml?ContentType=application/vnd.openxmlformats-officedocument.spreadsheetml.externalLink+xml">
        <DigestMethod Algorithm="http://www.w3.org/2000/09/xmldsig#sha1"/>
        <DigestValue>E2bYk3DCJcMDV6MjNMa8upNELUE=</DigestValue>
      </Reference>
      <Reference URI="/xl/drawings/drawing1.xml?ContentType=application/vnd.openxmlformats-officedocument.drawing+xml">
        <DigestMethod Algorithm="http://www.w3.org/2000/09/xmldsig#sha1"/>
        <DigestValue>+lt78yYo1JE3oMfDaK9mPMxujLs=</DigestValue>
      </Reference>
      <Reference URI="/xl/externalLinks/externalLink11.xml?ContentType=application/vnd.openxmlformats-officedocument.spreadsheetml.externalLink+xml">
        <DigestMethod Algorithm="http://www.w3.org/2000/09/xmldsig#sha1"/>
        <DigestValue>JIGFWlYGUu5beVynBAlDHbq342c=</DigestValue>
      </Reference>
      <Reference URI="/xl/externalLinks/externalLink20.xml?ContentType=application/vnd.openxmlformats-officedocument.spreadsheetml.externalLink+xml">
        <DigestMethod Algorithm="http://www.w3.org/2000/09/xmldsig#sha1"/>
        <DigestValue>ASOvid1kBgg+6Y600tYVeaq5hqM=</DigestValue>
      </Reference>
      <Reference URI="/xl/media/image5.emf?ContentType=image/x-emf">
        <DigestMethod Algorithm="http://www.w3.org/2000/09/xmldsig#sha1"/>
        <DigestValue>zqL+gB7ERn1D+0WbcE78/NVC9FQ=</DigestValue>
      </Reference>
      <Reference URI="/xl/externalLinks/externalLink10.xml?ContentType=application/vnd.openxmlformats-officedocument.spreadsheetml.externalLink+xml">
        <DigestMethod Algorithm="http://www.w3.org/2000/09/xmldsig#sha1"/>
        <DigestValue>LwZ4hxvBJN3z9jb3REJA6izc7bc=</DigestValue>
      </Reference>
      <Reference URI="/xl/externalLinks/externalLink22.xml?ContentType=application/vnd.openxmlformats-officedocument.spreadsheetml.externalLink+xml">
        <DigestMethod Algorithm="http://www.w3.org/2000/09/xmldsig#sha1"/>
        <DigestValue>NZ/9hYnq10KJ8TPe395XaOs8kH0=</DigestValue>
      </Reference>
      <Reference URI="/xl/externalLinks/externalLink23.xml?ContentType=application/vnd.openxmlformats-officedocument.spreadsheetml.externalLink+xml">
        <DigestMethod Algorithm="http://www.w3.org/2000/09/xmldsig#sha1"/>
        <DigestValue>1b6Vq8Zw+ym3XMJowcYsR79NsTA=</DigestValue>
      </Reference>
      <Reference URI="/xl/externalLinks/externalLink9.xml?ContentType=application/vnd.openxmlformats-officedocument.spreadsheetml.externalLink+xml">
        <DigestMethod Algorithm="http://www.w3.org/2000/09/xmldsig#sha1"/>
        <DigestValue>rRhOjgur3znOVpt9+b1yfnouA3I=</DigestValue>
      </Reference>
      <Reference URI="/xl/externalLinks/externalLink24.xml?ContentType=application/vnd.openxmlformats-officedocument.spreadsheetml.externalLink+xml">
        <DigestMethod Algorithm="http://www.w3.org/2000/09/xmldsig#sha1"/>
        <DigestValue>+kOf4hvIyDRyIvEDCUzatPYbub0=</DigestValue>
      </Reference>
      <Reference URI="/xl/worksheets/sheet2.xml?ContentType=application/vnd.openxmlformats-officedocument.spreadsheetml.worksheet+xml">
        <DigestMethod Algorithm="http://www.w3.org/2000/09/xmldsig#sha1"/>
        <DigestValue>r6P477/EvVrp07198kNaFBt0gRQ=</DigestValue>
      </Reference>
      <Reference URI="/xl/externalLinks/externalLink21.xml?ContentType=application/vnd.openxmlformats-officedocument.spreadsheetml.externalLink+xml">
        <DigestMethod Algorithm="http://www.w3.org/2000/09/xmldsig#sha1"/>
        <DigestValue>sdD7+5fLmy2LxCvgOS84C40Jdcc=</DigestValue>
      </Reference>
      <Reference URI="/xl/sharedStrings.xml?ContentType=application/vnd.openxmlformats-officedocument.spreadsheetml.sharedStrings+xml">
        <DigestMethod Algorithm="http://www.w3.org/2000/09/xmldsig#sha1"/>
        <DigestValue>Yy7uveUPNt0Lp4Qcr6TWZTXPZOo=</DigestValue>
      </Reference>
      <Reference URI="/xl/externalLinks/externalLink12.xml?ContentType=application/vnd.openxmlformats-officedocument.spreadsheetml.externalLink+xml">
        <DigestMethod Algorithm="http://www.w3.org/2000/09/xmldsig#sha1"/>
        <DigestValue>DmlrwMSLAeadW972o7zM/LyPs3I=</DigestValue>
      </Reference>
      <Reference URI="/xl/worksheets/sheet1.xml?ContentType=application/vnd.openxmlformats-officedocument.spreadsheetml.worksheet+xml">
        <DigestMethod Algorithm="http://www.w3.org/2000/09/xmldsig#sha1"/>
        <DigestValue>/MDpL1+qa8WDVJAiSKzA610bfyQ=</DigestValue>
      </Reference>
      <Reference URI="/xl/drawings/vmlDrawing1.vml?ContentType=application/vnd.openxmlformats-officedocument.vmlDrawing">
        <DigestMethod Algorithm="http://www.w3.org/2000/09/xmldsig#sha1"/>
        <DigestValue>9MEvcdz/YKwYPzK0nudpJn5r7Nw=</DigestValue>
      </Reference>
      <Reference URI="/xl/externalLinks/_rels/externalLink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NZOrJTb+zEJlenOPtyrsIigtjrM=</DigestValue>
      </Reference>
      <Reference URI="/xl/externalLinks/_rels/externalLink6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b23tWZjSsEdnisyuIpZC136xx3U=</DigestValue>
      </Reference>
      <Reference URI="/xl/externalLinks/_rels/externalLink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z3lfNUzUi6iDH57kBuZFQ+eHPMk=</DigestValue>
      </Reference>
      <Reference URI="/xl/externalLinks/_rels/externalLink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EhtUL0zSXry12hW+Sxg6Tk9cl64=</DigestValue>
      </Reference>
      <Reference URI="/xl/externalLinks/_rels/externalLink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Gbqf9q6bw+PZgU5Ku3hvy+m0IdU=</DigestValue>
      </Reference>
      <Reference URI="/xl/externalLinks/_rels/externalLink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0dVWrwzsdrnUEDr1V4kaqB5veHA=</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PCb+wg7xVQpNuWQkiKqGOfXsE5Y=</DigestValue>
      </Reference>
      <Reference URI="/xl/externalLinks/_rels/externalLink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qhhwdafGyUBpRxxmiA1S3DBblWc=</DigestValue>
      </Reference>
      <Reference URI="/xl/externalLinks/_rels/externalLink6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lRCwKFQLdlYoCPtt0fkg9Tg5TgQ=</DigestValue>
      </Reference>
      <Reference URI="/xl/externalLinks/_rels/externalLink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5nD7Z/95vIQeyAeoMbd8G3GjOzo=</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6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kkvAPORMs6ZtFs/Lu2Wsom+JYWg=</DigestValue>
      </Reference>
      <Reference URI="/xl/externalLinks/_rels/externalLink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2jIJaFRKGDv4YxRJW25oJyR8XQk=</DigestValue>
      </Reference>
      <Reference URI="/xl/externalLinks/_rels/externalLink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Do8xJ1FsXZELcIIP9IWzHAG7FqE=</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rn5YT5j74gWeyGywDU+shuEhAKA=</DigestValue>
      </Reference>
      <Reference URI="/xl/externalLinks/_rels/externalLink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jf1JOGdDv6qrfHO04RPLyaop0mw=</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1IWTdyD3kw45NNvx+xeTLQvY3Qc=</DigestValue>
      </Reference>
      <Reference URI="/xl/externalLinks/_rels/externalLink6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F08pYcvm3N0xJ3mxxSGCDcu75YA=</DigestValue>
      </Reference>
      <Reference URI="/xl/externalLinks/_rels/externalLink6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bTlaeAvkrKKcChrNECl3QSycGbk=</DigestValue>
      </Reference>
      <Reference URI="/xl/externalLinks/_rels/externalLink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uNJuoJyDGJaZK87dxkVszo/19ek=</DigestValue>
      </Reference>
      <Reference URI="/xl/externalLinks/_rels/externalLink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/G58tPRTYneEfr5SRdnMzxtZFQw=</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PgSJjjuKnDI1RWK4zRtlOWE4xfo=</DigestValue>
      </Reference>
      <Reference URI="/xl/externalLinks/_rels/externalLink6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IZ/fH++YrAi9sih1C3YgmBfiWXU=</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LIoAC321bzarz92/dXpZLrRj92c=</DigestValue>
      </Reference>
      <Reference URI="/xl/externalLinks/_rels/externalLink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y9cO5OJ44AIVFtZqz3JsLK/QqSE=</DigestValue>
      </Reference>
      <Reference URI="/xl/externalLinks/_rels/externalLink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/UJv5M7HPb/oGjNfu0t4k2aVNYA=</DigestValue>
      </Reference>
      <Reference URI="/xl/externalLinks/_rels/externalLink5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mvxXU/aT/UbGJVs4zVo7WtoOVm8=</DigestValue>
      </Reference>
      <Reference URI="/xl/externalLinks/_rels/externalLink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UjuSrDHmtRY+ES9UIWYp0CDTNAA=</DigestValue>
      </Reference>
      <Reference URI="/xl/externalLinks/_rels/externalLink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sYdhXkygL38kyEGKC2s4VZfD8Wk=</DigestValue>
      </Reference>
      <Reference URI="/xl/externalLinks/_rels/externalLink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EnvFlwlhmqUQhANAcn6D4VGlSTM=</DigestValue>
      </Reference>
      <Reference URI="/xl/externalLinks/_rels/externalLink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toBv1FHeIN+0pP4xsQgArrjTfYE=</DigestValue>
      </Reference>
      <Reference URI="/xl/externalLinks/_rels/externalLink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y+gZ7eF/d7wQ8q0g9oZh99uNhh0=</DigestValue>
      </Reference>
      <Reference URI="/xl/externalLinks/_rels/externalLink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T2wI/YnjB+kKUS4RV+7toRxKWV4=</DigestValue>
      </Reference>
      <Reference URI="/xl/externalLinks/_rels/externalLink6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MYPNod2vSKz+WltlsfVwN7B0H8I=</DigestValue>
      </Reference>
      <Reference URI="/xl/externalLinks/_rels/externalLink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P8o7GHEo33z+UCRcY0dxxj5c2xM=</DigestValue>
      </Reference>
      <Reference URI="/xl/externalLinks/_rels/externalLink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1+V8p1qoV7jYgBjx+TD4qHy5Alk=</DigestValue>
      </Reference>
      <Reference URI="/xl/externalLinks/_rels/externalLink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v+HwTFtuX1PTVEEsg+Uk1ApLnBg=</DigestValue>
      </Reference>
      <Reference URI="/xl/externalLinks/_rels/externalLink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ZkMzCra/Ias05mmAx+yS2YKQX+E=</DigestValue>
      </Reference>
      <Reference URI="/xl/externalLinks/_rels/externalLink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U/3ZjfykF05U0NrcrTrVzLcdCOE=</DigestValue>
      </Reference>
      <Reference URI="/xl/externalLinks/_rels/externalLink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kCaU0mbS5SD9zusLosdcZ6y5kRk=</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externalLinks/_rels/externalLink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emB6QWV5rCMps2TYurQvt03Vc64=</DigestValue>
      </Reference>
      <Reference URI="/xl/externalLinks/_rels/externalLink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POfj8wrELOW62vbzLab8UxOMbSc=</DigestValue>
      </Reference>
      <Reference URI="/xl/externalLinks/_rels/externalLink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x1axKAWc9z/+UyU2ZgoxwwEGzu4=</DigestValue>
      </Reference>
      <Reference URI="/xl/externalLinks/_rels/externalLink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SW/OKHqW4yjYucuvteQB/M16j/g=</DigestValue>
      </Reference>
      <Reference URI="/xl/externalLinks/_rels/externalLink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owEDdG+NH5MQNuDpEYUh4FAGCh4=</DigestValue>
      </Reference>
      <Reference URI="/xl/externalLinks/_rels/externalLink5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WLlxQnHvLgS/3guQqNJOQs+9byY=</DigestValue>
      </Reference>
      <Reference URI="/xl/externalLinks/_rels/externalLink5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fnFKfdhi50d7D0FHZHLgQf7EG78=</DigestValue>
      </Reference>
      <Reference URI="/xl/externalLinks/_rels/externalLink5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nva4+WhZY68r4DQHSabmoedhqjE=</DigestValue>
      </Reference>
      <Reference URI="/xl/externalLinks/_rels/externalLink5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sozYTg6wwBvV2b8UItnfguxIwlw=</DigestValue>
      </Reference>
      <Reference URI="/xl/externalLinks/_rels/externalLink5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Yk+Gwl9PKNLEOqNTi9kKcV6sLmU=</DigestValue>
      </Reference>
      <Reference URI="/xl/externalLinks/_rels/externalLink5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wNmMD9EGUs8QbwbIaPGLWXlnpLw=</DigestValue>
      </Reference>
      <Reference URI="/xl/externalLinks/_rels/externalLink5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5xOQIAPNZH9K1bG8e78VFzCv/QM=</DigestValue>
      </Reference>
      <Reference URI="/xl/externalLinks/_rels/externalLink5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Q1nl7WH4Zw+6oiLOiNYQl4S/vLc=</DigestValue>
      </Reference>
      <Reference URI="/xl/externalLinks/_rels/externalLink5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Z/mYLFSVNF2PuhGQQfHWhGiPAVQ=</DigestValue>
      </Reference>
      <Reference URI="/xl/externalLinks/_rels/externalLink4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VbzHDFuJXpZaKXa0WySli9DPYTA=</DigestValue>
      </Reference>
      <Reference URI="/xl/externalLinks/_rels/externalLink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XvLrRe0xb8tXB1+efd7XZY0wBSk=</DigestValue>
      </Reference>
      <Reference URI="/xl/externalLinks/_rels/externalLink4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lbuco6ystesB50S9CQ4wGKrCbcY=</DigestValue>
      </Reference>
      <Reference URI="/xl/externalLinks/_rels/externalLink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dyRZpvy+6UITHbgm+VlyeolpO9M=</DigestValue>
      </Reference>
      <Reference URI="/xl/externalLinks/_rels/externalLink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Db6Vmb3TFbL4sHSRg/PwhviC9gI=</DigestValue>
      </Reference>
      <Reference URI="/xl/externalLinks/_rels/externalLink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ig67T9KHRYO0aCxFOsCtXdZNS64=</DigestValue>
      </Reference>
      <Reference URI="/xl/externalLinks/_rels/externalLink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GNXIjI65i8bJ/SciJ2JoaphJ+s8=</DigestValue>
      </Reference>
      <Reference URI="/xl/externalLinks/_rels/externalLink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e/eH3qVOHmJ8jbcCH0O05UqNIeQ=</DigestValue>
      </Reference>
      <Reference URI="/xl/externalLinks/_rels/externalLink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6hrXUFATDQvhRdHCFe9EWkbfFL8=</DigestValue>
      </Reference>
      <Reference URI="/xl/externalLinks/_rels/externalLink4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uSeRdMREPe55VB8ihPqIy25C7Vo=</DigestValue>
      </Reference>
      <Reference URI="/xl/externalLinks/_rels/externalLink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p6S5ytmzRZS09BGt0Dlcx/aS3PI=</DigestValue>
      </Reference>
      <Reference URI="/xl/externalLinks/_rels/externalLink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qyjz4eemtdLga6DZ9wiOQcKisag=</DigestValue>
      </Reference>
      <Reference URI="/xl/externalLinks/_rels/externalLink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3HZpmwVW7d/hz+Py8MvcfkL5s5s=</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drawings/_rels/drawing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TJaiR5BIP/wzVPIi6qMw5cve6A0=</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_rels/workbook.xml.rels?ContentType=application/vnd.openxmlformats-package.relationships+xml">
        <Transforms>
          <Transform Algorithm="http://schemas.openxmlformats.org/package/2006/RelationshipTransform">
            <mdssi:RelationshipReference SourceId="rId26"/>
            <mdssi:RelationshipReference SourceId="rId21"/>
            <mdssi:RelationshipReference SourceId="rId42"/>
            <mdssi:RelationshipReference SourceId="rId47"/>
            <mdssi:RelationshipReference SourceId="rId63"/>
            <mdssi:RelationshipReference SourceId="rId68"/>
            <mdssi:RelationshipReference SourceId="rId16"/>
            <mdssi:RelationshipReference SourceId="rId11"/>
            <mdssi:RelationshipReference SourceId="rId32"/>
            <mdssi:RelationshipReference SourceId="rId37"/>
            <mdssi:RelationshipReference SourceId="rId53"/>
            <mdssi:RelationshipReference SourceId="rId58"/>
            <mdssi:RelationshipReference SourceId="rId74"/>
            <mdssi:RelationshipReference SourceId="rId5"/>
            <mdssi:RelationshipReference SourceId="rId61"/>
            <mdssi:RelationshipReference SourceId="rId1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56"/>
            <mdssi:RelationshipReference SourceId="rId64"/>
            <mdssi:RelationshipReference SourceId="rId69"/>
            <mdssi:RelationshipReference SourceId="rId77"/>
            <mdssi:RelationshipReference SourceId="rId8"/>
            <mdssi:RelationshipReference SourceId="rId51"/>
            <mdssi:RelationshipReference SourceId="rId72"/>
            <mdssi:RelationshipReference SourceId="rId3"/>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59"/>
            <mdssi:RelationshipReference SourceId="rId67"/>
            <mdssi:RelationshipReference SourceId="rId20"/>
            <mdssi:RelationshipReference SourceId="rId41"/>
            <mdssi:RelationshipReference SourceId="rId54"/>
            <mdssi:RelationshipReference SourceId="rId62"/>
            <mdssi:RelationshipReference SourceId="rId70"/>
            <mdssi:RelationshipReference SourceId="rId75"/>
            <mdssi:RelationshipReference SourceId="rId1"/>
            <mdssi:RelationshipReference SourceId="rId6"/>
            <mdssi:RelationshipReference SourceId="rId15"/>
            <mdssi:RelationshipReference SourceId="rId23"/>
            <mdssi:RelationshipReference SourceId="rId28"/>
            <mdssi:RelationshipReference SourceId="rId36"/>
            <mdssi:RelationshipReference SourceId="rId49"/>
            <mdssi:RelationshipReference SourceId="rId57"/>
            <mdssi:RelationshipReference SourceId="rId10"/>
            <mdssi:RelationshipReference SourceId="rId31"/>
            <mdssi:RelationshipReference SourceId="rId44"/>
            <mdssi:RelationshipReference SourceId="rId52"/>
            <mdssi:RelationshipReference SourceId="rId60"/>
            <mdssi:RelationshipReference SourceId="rId65"/>
            <mdssi:RelationshipReference SourceId="rId73"/>
            <mdssi:RelationshipReference SourceId="rId4"/>
            <mdssi:RelationshipReference SourceId="rId9"/>
            <mdssi:RelationshipReference SourceId="rId13"/>
            <mdssi:RelationshipReference SourceId="rId18"/>
            <mdssi:RelationshipReference SourceId="rId39"/>
            <mdssi:RelationshipReference SourceId="rId34"/>
            <mdssi:RelationshipReference SourceId="rId50"/>
            <mdssi:RelationshipReference SourceId="rId55"/>
            <mdssi:RelationshipReference SourceId="rId76"/>
            <mdssi:RelationshipReference SourceId="rId7"/>
            <mdssi:RelationshipReference SourceId="rId71"/>
            <mdssi:RelationshipReference SourceId="rId2"/>
            <mdssi:RelationshipReference SourceId="rId29"/>
            <mdssi:RelationshipReference SourceId="rId24"/>
            <mdssi:RelationshipReference SourceId="rId40"/>
            <mdssi:RelationshipReference SourceId="rId45"/>
            <mdssi:RelationshipReference SourceId="rId66"/>
          </Transform>
          <Transform Algorithm="http://www.w3.org/TR/2001/REC-xml-c14n-20010315"/>
        </Transforms>
        <DigestMethod Algorithm="http://www.w3.org/2000/09/xmldsig#sha1"/>
        <DigestValue>1bYXcGdKIfSIiGWHv/dj1PnQPos=</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blhzayXSImghOEl4R//q4OPLTHY=</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mV4g7VmdYefqtXkRWW2xPsF4uK8=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/1N+hIUE3ekL/vWpOR53L47Wrf8=</DigestValue>
      </Reference>
    </Manifest>
    <SignatureProperties>
      <SignatureProperty Id="idSignatureTime" Target="#idPackageSignature">
        <mdssi:SignatureTime>
          <mdssi:Format>YYYY-MM-DDThh:mm:ssTZD</mdssi:Format>
          <mdssi:Value>2022-08-16T14:35:36Z</mdssi:Value>
        </mdssi:SignatureTime>
      </SignatureProperty>
    </SignatureProperties>
  </Object>
  <Object Id="idOfficeObject">
    <SignatureProperties>
      <SignatureProperty Id="idOfficeV1Details" Target="idPackageSignature">
        <SignatureInfoV1 xmlns="http://schemas.microsoft.com/office/2006/digsig">
          <SetupID>{347934DF-5126-40FC-8B5C-52AE2D2BCCC8}</SetupID>
          <SignatureText>JOSE A. RIOS</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2022-08-16T14:35:36Z</xd:SigningTime>
          <xd:SigningCertificate>
            <xd:Cert>
              <xd:CertDigest>
                <DigestMethod Algorithm="http://www.w3.org/2000/09/xmldsig#sha1"/>
                <DigestValue>Q2McRajKb30PXED099KYkapcay4=</DigestValue>
              </xd:CertDigest>
              <xd:IssuerSerial>
                <X509IssuerName>CN=CA-CODE100 S.A., C=PY, O=CODE100 S.A., SERIALNUMBER=RUC 80080610-7</X509IssuerName>
                <X509SerialNumber>2051668798525941293314276937572342531711087808</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P8AAAB/AAAAAAAAAAAAAAAEHgAA+g4AACBFTUYAAAEAYBs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iA6SOf1/AAAAAAAAAAAAAPCEsTn9fwAAENCwOf1/AAAQy7A5/X8AAAAAAAAAAAAAAAAAAAAAAAByeXyyReIAAAChjwAAAAAAAAAAAP////8AAAAAAAAAADifjwAAAAAA9f///wAAAAAAAAAAAAAAAAcAAAAAAAAAAQAAAAAAAABcno8AAAAAAEDOcwgAAAAA0bdqOf1/AABg8psAAAAAAAAAAAAAAAAAYPKbAAAAAAAAAAAAAAAAADifjwAAAAAAC6duOf1/AAAAno8AAAAAAEDOcwgAAAAAAAAAAAAAAAAAAAAAZHYACAAAAAAlAAAADAAAAAEAAAAYAAAADAAAAAAAAAISAAAADAAAAAEAAAAeAAAAGAAAAMMAAAAEAAAA9wAAABEAAAAlAAAADAAAAAEAAABUAAAAhAAAAMQAAAAEAAAA9QAAABAAAAABAAAA/B3wQVWV70HEAAAABAAAAAkAAABMAAAAAAAAAAAAAAAAAAAA//////////9gAAAAMQA2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YI2ZAAAAAADXsKkC/X8AAPgDAAAAAAAAiA6SOf1/AAAAAAAAAAAAAAAAAAAAAAAA/v////////9UsKkC/X8AAAAAAAAAAAAAAAAAAAAAAACiQnyyReIAAEDOcwgAAAAABgAAAAAAAAAAAAAAAAAAAFCkjwAAAAAA4MNqAgAAAAC0AIoFAAAAAAcAAAAAAAAAwNF2AgAAAACMo48AAAAAAEDOcwgAAAAA0bdqOf1/AAAAAAAAAAAAAABwiAgAAAAAAAAAAAAAAAAAAAAAAAAAAFCkjwAAAAAAC6duOf1/AAAwo48AAAAAAEDOcwg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ObcD/X8AAIg5twP9fwAAiDm3A/1/AACIDpI5/X8AAAAAAAAAAAAA0Fu5A/1/AACgMnMIAAAAAAAAAAAAAAAAAAAAAAAAAAAAAAAAAAAAALKzfLJF4gAAAAAAAAAAAAAAAAAA/X8AAAAAAAAAAAAAeFWPAAAAAADg////AAAAAAAAAAAAAAAABgAAAAAAAAAEAAAAAAAAAJxUjwAAAAAAQM5zCAAAAADRt2o5/X8AAEjVaAsAAAAAAAAAAAAAAABI1WgLAAAAAIg5twP9fwAAeFWPAAAAAAALp245/X8AAEBUjwAAAAAAQM5zCAAAAAAAMAgMAAAAAAAAAABkdgAIAAAAACUAAAAMAAAAAwAAABgAAAAMAAAAAAAAAh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NQAAAI4AAABHAAAAKQAAADUAAABmAAAAEwAAACEA8AAAAAAAAAAAAAAAgD8AAAAAAAAAAAAAgD8AAAAAAAAAAAAAAAAAAAAAAAAAAAAAAAAAAAAAAAAAACUAAAAMAAAAAAAAgCgAAAAMAAAABAAAAFIAAABwAQAABAAAAPD///8AAAAAAAAAAAAAAACQAQAAAAAAAQAAAAB0AGEAaABvAG0AYQAAAAAAAAAAAAAAAAAAAAAAAAAAAAAAAAAAAAAAAAAAAAAAAAAAAAAAAAAAAAAAAAAAAAAAAAD//4BVjwAAAAAAtTb/Of1/AABZDQEQAAAAAIgOkjn9fwAAAAAAAAAAAADA0XYCAAAAAAAAAAAAAAAAAESvAv1/AAAAAAAAAAAAAAAAAAAAAAAAUrN8skXiAACgMnMIAAAAAIBSZCgAAAAAAAAAAAAAAAAYVY8AAAAAAPD///8AAAAAAAAAAAAAAAAHAAAAAAAAAAUAAAAAAAAAPFSPAAAAAABAznMIAAAAANG3ajn9fwAA+NRoCwAAAAAAAAAAAAAAAPjUaAsAAAAAAgAAAAAAAAAYVY8AAAAAAAunbjn9fwAA4FOPAAAAAABAznMIAAAAAAAAAAAAAAAAAAAAAGR2AAgAAAAAJQAAAAwAAAAEAAAAGAAAAAwAAAAAAAACEgAAAAwAAAABAAAAHgAAABgAAAApAAAANQAAAI8AAABIAAAAJQAAAAwAAAAEAAAAVAAAAJQAAAAqAAAANQAAAI0AAABHAAAAAQAAAPwd8EFVle9BKgAAADUAAAAMAAAATAAAAAAAAAAAAAAAAAAAAP//////////ZAAAAEoATwBTAEUAIABBAC4AIABSAEkATwBTAAcAAAAMAAAACQAAAAkAAAAFAAAACwAAAAUAAAAFAAAACgAAAAYAAAAM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EAAAAXAAAAAEAAAD8HfBBVZXvQQoAAABQAAAADAAAAEwAAAAAAAAAAAAAAAAAAAD//////////2QAAABKAG8AcwDpACAAQQAuACAAUgBpAG8AcwAFAAAABgAAAAUAAAAGAAAAAwAAAAcAAAAEAAAAAwAAAAcAAAAC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vAAAAbAAAAAEAAAD8HfBBVZXvQQoAAABgAAAACAAAAEwAAAAAAAAAAAAAAAAAAAD//////////1wAAABEAGkAcgBlAGMAdABvAHIABwAAAAIAAAAEAAAABgAAAAUAAAAEAAAABgAAAAQAAABLAAAAQAAAADAAAAAFAAAAIAAAAAEAAAABAAAAEAAAAAAAAAAAAAAAAAEAAIAAAAAAAAAAAAAAAAABAACAAAAAJQAAAAwAAAACAAAAJwAAABgAAAAFAAAAAAAAAP///wAAAAAAJQAAAAwAAAAFAAAATAAAAGQAAAAJAAAAcAAAAN0AAAB8AAAACQAAAHAAAADVAAAADQAAACEA8AAAAAAAAAAAAAAAgD8AAAAAAAAAAAAAgD8AAAAAAAAAAAAAAAAAAAAAAAAAAAAAAAAAAAAAAAAAACUAAAAMAAAAAAAAgCgAAAAMAAAABQAAACUAAAAMAAAAAQAAABgAAAAMAAAAAAAAAhIAAAAMAAAAAQAAABYAAAAMAAAAAAAAAFQAAAAsAQAACgAAAHAAAADcAAAAfAAAAAEAAAD8HfBBVZXvQQoAAABwAAAAJQAAAEwAAAAEAAAACQAAAHAAAADeAAAAfQAAAJgAAABGAGkAcgBtAGEAZABvACAAcABvAHIAOgAgAEoATwBTAEUAIABBAEwAQgBFAFIAVABPACAAUgBJAE8AUwAgAEIATwBHAEEARABPAAAABgAAAAIAAAAEAAAACAAAAAYAAAAGAAAABgAAAAMAAAAGAAAABgAAAAQAAAAEAAAAAwAAAAUAAAAIAAAABgAAAAYAAAADAAAABwAAAAUAAAAGAAAABgAAAAcAAAAGAAAACAAAAAMAAAAHAAAABAAAAAgAAAAGAAAAAwAAAAYAAAAIAAAABwAAAAcAAAAHAAAACAAAABYAAAAMAAAAAAAAACUAAAAMAAAAAgAAAA4AAAAUAAAAAAAAABAAAAAUAAAA</Object>
  <Object Id="idInvalidSigLnImg">AQAAAGwAAAAAAAAAAAAAAP8AAAB/AAAAAAAAAAAAAAAEHgAA+g4AACBFTUYAAAEAAB8AALA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IgOkjn9fwAAAAAAAAAAAADwhLE5/X8AABDQsDn9fwAAEMuwOf1/AAAAAAAAAAAAAAAAAAAAAAAAcnl8skXiAAAAoY8AAAAAAAAAAAD/////AAAAAAAAAAA4n48AAAAAAPX///8AAAAAAAAAAAAAAAAHAAAAAAAAAAEAAAAAAAAAXJ6PAAAAAABAznMIAAAAANG3ajn9fwAAYPKbAAAAAAAAAAAAAAAAAGDymwAAAAAAAAAAAAAAAAA4n48AAAAAAAunbjn9fwAAAJ6PAAAAAABAznMIAAAAAAAAAAAAAAAAAAAAAGR2AAgAAAAAJQAAAAwAAAABAAAAGAAAAAwAAAD/AAACEgAAAAwAAAABAAAAHgAAABgAAAAiAAAABAAAAGwAAAARAAAAJQAAAAwAAAABAAAAVAAAAKgAAAAjAAAABAAAAGoAAAAQAAAAAQAAAPwd8EFVle9BIwAAAAQAAAAPAAAATAAAAAAAAAAAAAAAAAAAAP//////////bAAAAEYAaQByAG0AYQAgAG4AbwAgAHYA4QBsAGkAZABhAI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GCNmQAAAAAA17CpAv1/AAD4AwAAAAAAAIgOkjn9fwAAAAAAAAAAAAAAAAAAAAAAAP7/////////VLCpAv1/AAAAAAAAAAAAAAAAAAAAAAAAokJ8skXiAABAznMIAAAAAAYAAAAAAAAAAAAAAAAAAABQpI8AAAAAAODDagIAAAAAtACKBQAAAAAHAAAAAAAAAMDRdgIAAAAAjKOPAAAAAABAznMIAAAAANG3ajn9fwAAAAAAAAAAAAAAcIgIAAAAAAAAAAAAAAAAAAAAAAAAAABQpI8AAAAAAAunbjn9fwAAMKOPAAAAAABAznMI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Dm3A/1/AACIObcD/X8AAIg5twP9fwAAiA6SOf1/AAAAAAAAAAAAANBbuQP9fwAAoDJzCAAAAAAAAAAAAAAAAAAAAAAAAAAAAAAAAAAAAACys3yyReIAAAAAAAAAAAAAAAAAAP1/AAAAAAAAAAAAAHhVjwAAAAAA4P///wAAAAAAAAAAAAAAAAYAAAAAAAAABAAAAAAAAACcVI8AAAAAAEDOcwgAAAAA0bdqOf1/AABI1WgLAAAAAAAAAAAAAAAASNVoCwAAAACIObcD/X8AAHhVjwAAAAAAC6duOf1/AABAVI8AAAAAAEDOcwgAAAAAADAIDAAAAAAAAAAAZHYACAAAAAAlAAAADAAAAAMAAAAYAAAADAAAAAAAAAI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OAAAARwAAACkAAAA1AAAAZgAAABMAAAAhAPAAAAAAAAAAAAAAAIA/AAAAAAAAAAAAAIA/AAAAAAAAAAAAAAAAAAAAAAAAAAAAAAAAAAAAAAAAAAAlAAAADAAAAAAAAIAoAAAADAAAAAQAAABSAAAAcAEAAAQAAADw////AAAAAAAAAAAAAAAAkAEAAAAAAAEAAAAAdABhAGgAbwBtAGEAAAAAAAAAAAAAAAAAAAAAAAAAAAAAAAAAAAAAAAAAAAAAAAAAAAAAAAAAAAAAAAAAAAAAAAAA//+AVY8AAAAAALU2/zn9fwAAWQ0BEAAAAACIDpI5/X8AAAAAAAAAAAAAwNF2AgAAAAAAAAAAAAAAAABErwL9fwAAAAAAAAAAAAAAAAAAAAAAAFKzfLJF4gAAoDJzCAAAAACAUmQoAAAAAAAAAAAAAAAAGFWPAAAAAADw////AAAAAAAAAAAAAAAABwAAAAAAAAAFAAAAAAAAADxUjwAAAAAAQM5zCAAAAADRt2o5/X8AAPjUaAsAAAAAAAAAAAAAAAD41GgLAAAAAAIAAAAAAAAAGFWPAAAAAAALp245/X8AAOBTjwAAAAAAQM5zCAAAAAAAAAAAAAAAAAAAAABkdgAIAAAAACUAAAAMAAAABAAAABgAAAAMAAAAAAAAAhIAAAAMAAAAAQAAAB4AAAAYAAAAKQAAADUAAACPAAAASAAAACUAAAAMAAAABAAAAFQAAACUAAAAKgAAADUAAACNAAAARwAAAAEAAAD8HfBBVZXvQSoAAAA1AAAADAAAAEwAAAAAAAAAAAAAAAAAAAD//////////2QAAABKAE8AUwBFACAAQQAuACAAUgBJAE8AUwAHAAAADAAAAAkAAAAJAAAABQAAAAsAAAAFAAAABQAAAAoAAAAGAAAAD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RAAAAFwAAAABAAAA/B3wQVWV70EKAAAAUAAAAAwAAABMAAAAAAAAAAAAAAAAAAAA//////////9kAAAASgBvAHMA6QAgAEEALgAgAFIAaQBvAHMABQAAAAYAAAAFAAAABgAAAAMAAAAHAAAABAAAAAMAAAAHAAAAAg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LwAAAGwAAAABAAAA/B3wQVWV70EKAAAAYAAAAAgAAABMAAAAAAAAAAAAAAAAAAAA//////////9cAAAARABpAHIAZQBjAHQAbwByAAcAAAACAAAABAAAAAYAAAAFAAAABAAAAAYAAAAEAAAASwAAAEAAAAAwAAAABQAAACAAAAABAAAAAQAAABAAAAAAAAAAAAAAAAABAACAAAAAAAAAAAAAAAAAAQAAgAAAACUAAAAMAAAAAgAAACcAAAAYAAAABQAAAAAAAAD///8AAAAAACUAAAAMAAAABQAAAEwAAABkAAAACQAAAHAAAADdAAAAfAAAAAkAAABwAAAA1QAAAA0AAAAhAPAAAAAAAAAAAAAAAIA/AAAAAAAAAAAAAIA/AAAAAAAAAAAAAAAAAAAAAAAAAAAAAAAAAAAAAAAAAAAlAAAADAAAAAAAAIAoAAAADAAAAAUAAAAlAAAADAAAAAEAAAAYAAAADAAAAAAAAAISAAAADAAAAAEAAAAWAAAADAAAAAAAAABUAAAALAEAAAoAAABwAAAA3AAAAHwAAAABAAAA/B3wQVWV70EKAAAAcAAAACUAAABMAAAABAAAAAkAAABwAAAA3gAAAH0AAACYAAAARgBpAHIAbQBhAGQAbwAgAHAAbwByADoAIABKAE8AUwBFACAAQQBMAEIARQBSAFQATwAgAFIASQBPAFMAIABCAE8ARwBBAEQATwAAAAYAAAACAAAABAAAAAgAAAAGAAAABgAAAAYAAAADAAAABgAAAAYAAAAEAAAABAAAAAMAAAAFAAAACAAAAAYAAAAGAAAAAwAAAAcAAAAFAAAABgAAAAYAAAAHAAAABgAAAAgAAAADAAAABwAAAAQAAAAIAAAABgAAAAMAAAAGAAAACAAAAAcAAAAH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pLj/ad7TujNDZHw2LSOQZraiKQR1DKc1F2T/XdNI92k=</DigestValue>
    </Reference>
    <Reference Type="http://www.w3.org/2000/09/xmldsig#Object" URI="#idOfficeObject">
      <DigestMethod Algorithm="http://www.w3.org/2001/04/xmlenc#sha256"/>
      <DigestValue>3QUKyziKDfJnMxD4QKSPx9k1wBpN6mUkbDovoSz+Ygw=</DigestValue>
    </Reference>
    <Reference Type="http://uri.etsi.org/01903#SignedProperties" URI="#idSignedProperties">
      <Transforms>
        <Transform Algorithm="http://www.w3.org/TR/2001/REC-xml-c14n-20010315"/>
      </Transforms>
      <DigestMethod Algorithm="http://www.w3.org/2001/04/xmlenc#sha256"/>
      <DigestValue>ZnxmgVc/YyNWUJOFlfy6AZ29btRQChqJnqeh/B/UsRo=</DigestValue>
    </Reference>
    <Reference Type="http://www.w3.org/2000/09/xmldsig#Object" URI="#idValidSigLnImg">
      <DigestMethod Algorithm="http://www.w3.org/2001/04/xmlenc#sha256"/>
      <DigestValue>pSD4bM1iO9u63WdBjEzkhsylBTAhMqxrX3ssZsddVNY=</DigestValue>
    </Reference>
    <Reference Type="http://www.w3.org/2000/09/xmldsig#Object" URI="#idInvalidSigLnImg">
      <DigestMethod Algorithm="http://www.w3.org/2001/04/xmlenc#sha256"/>
      <DigestValue>xwhZihag24hKTPkbDS7cawrF0P5ZC8+YBTFDDBoZVRY=</DigestValue>
    </Reference>
  </SignedInfo>
  <SignatureValue>N+XvhqnhTRc5Si5xv4UhyWW3MIQ0oC9XkNBXYPk4rEb/kkigiJUYSZcNL7WJ1UR0D/cajkh+F1nG
UYeaEvGu3m6vjpSeqjfjXDn9ubgIoKh2g6L7s6A3jxTxmqoJe6mID3+bcFJ7c58E61QcnKWHOoXE
BXu3jFo5LbAzizBrVbUgbKVLtDn0iBSYzN/SbHdqPdRjTnGsOQPy/2TiC6v2Iv6mwyolOuoTG+OT
BQ85CBQM6eenTDZmUps1q8w13f4NQvYayGS32O3bB8L1hdfU3FXsgiy6OcYJfHoYvZqm+fO2DNjQ
uRKTV3I09Ecivb6cA3OKkDOMlZQ/cxpUFAUa1A==</SignatureValue>
  <KeyInfo>
    <X509Data>
      <X509Certificate>MIIHzDCCBbSgAwIBAgIQbcESQI8ChhVg2xrt0qfAnTANBgkqhkiG9w0BAQsFADBPMRcwFQYDVQQFEw5SVUMgODAwODAwOTktMDELMAkGA1UEBhMCUFkxETAPBgNVBAoMCFZJVCBTLkEuMRQwEgYDVQQDEwtDQS1WSVQgUy5BLjAeFw0yMTA2MjkxMzA2NTNaFw0yMzA2MjkxMzA2NTNaMIGmMRUwEwYDVQQqDAxBTkEgVklDVE9SSUExGTAXBgNVBAQMEFRPUlJFUyBST0RSSUdVRVoxETAPBgNVBAUTCENJOTE0NDQwMSYwJAYDVQQDDB1BTkEgVklDVE9SSUEgVE9SUkVTIFJPRFJJR1VFWjERMA8GA1UECwwIRklSTUEgRjIxFzAVBgNVBAoMDlBFUlNPTkEgRklTSUNBMQswCQYDVQQGEwJQWTCCASIwDQYJKoZIhvcNAQEBBQADggEPADCCAQoCggEBAKZhVIuiUd9QsH3eEdBnAkyk5colGWCHiBoisk10aDkFo2cAUshkitaSG+SQIr+ykxGmRBV+NUQjaWFX1OJJPJ07LjAbZBACWUKSvPsa5pWztX1dHr2rU5FSVIYdQE6ml9iZIJcFnM0C6+jYM461MI5T71Mt0jRiKReTQ6PlHa7fS/O/uFoss6H1LUB78Lis4mmSb3u3kUvgB2ttu3xD1s67q3asCVvmOjqbesusgcqYwrXO6i1ABpPTEG1eLzewS81Ta5vo5sbBgHfyr2oad1mOWJjYVsOlEAulw7gZL27V/s+39+taqsjRm816v+0N5NlHbXmOVX9mApB75vJB270CAwEAAaOCA0owggNGMAwGA1UdEwEB/wQCMAAwDgYDVR0PAQH/BAQDAgXgMCwGA1UdJQEB/wQiMCAGCCsGAQUFBwMEBggrBgEFBQcDAgYKKwYBBAGCNxQCAjAdBgNVHQ4EFgQUs7fxo4S+y3rGjVXw8dRSYPLF9bQ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BTkEuVE9SUkVTQERF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F00Pv42fFLImDyTwGD+SEgUSyyL/TUALmv2OtJuu2lsUGMrvBWXYbElLdssvqEZoaOelVzVPp3VUG5U7jYOQcLuxjYUwujsfUS6yWic3UDxo9Mk4Y8JxwYTWGrIzY0CmYCqLVWYLzgfyduuK+ZaXoNY+Xqsf+Q7uWhKivXnEfvIjmEA9KCNBx9bk8d7v2R9v4Nku42tK48/1U1FCTkTlFIZJOcWQVeCCaCs3K/SFh6j9eGEdpAmrCf9ijCORH32K8bZSIRrJ4xrkLC9DbMJ4sENkmTLGxMuPDtJe5bQ4qZOZOOIQk55dAciaLdUxyaM8qwH9CuHf7TblhuQzVX0tTy43nrMGw15X3Q3SF2pU3eACfZlNeGR/SRR06bGODOSRvuHPrJOrvvk4DCBWR081EopFgu8VX1TE/OK3Ib64rwGUt14tNIzjthNNjtiuru3fyY1/9EakyOwurxIWPbqzNXa+SNOszFijI8g/24RmNTkRT+RaoQqVKdo6dg2dUc+N9cZU7GGVeUFepUvojFD0ZVIlwyKcbzxPTczLFCC7/VuFuX4w9JwuZAemLqOz668H1NirInC86DDKqLf7JtkQo5K8e44ZDrwRcQVeaGlcexst21ZIfbEuQAmnDwzyY94xyQTmWXbRKwrQlGsDFvZNUFvT8+Q4t7PuHubnCcS3QS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Transform>
          <Transform Algorithm="http://www.w3.org/TR/2001/REC-xml-c14n-20010315"/>
        </Transforms>
        <DigestMethod Algorithm="http://www.w3.org/2001/04/xmlenc#sha256"/>
        <DigestValue>54Ln3jMjXgHvpAlVS1xnsWHw/5xzsb8oqbjmAsr5pCs=</DigestValue>
      </Reference>
      <Reference URI="/xl/calcChain.xml?ContentType=application/vnd.openxmlformats-officedocument.spreadsheetml.calcChain+xml">
        <DigestMethod Algorithm="http://www.w3.org/2001/04/xmlenc#sha256"/>
        <DigestValue>Y/NBPxt6MyGpt4NKS3FreOV1ler50TpudXFv70+2ygk=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zp2ID6DS/WjKOUfstIf9zhiF+4t8Sfod2tV246gkRtM=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oeq+T8s8oEMhES93UtHEhxNK+GRCa4gebufzWK0cnBA=</DigestValue>
      </Reference>
      <Reference URI="/xl/drawings/drawing2.xml?ContentType=application/vnd.openxmlformats-officedocument.drawing+xml">
        <DigestMethod Algorithm="http://www.w3.org/2001/04/xmlenc#sha256"/>
        <DigestValue>ILT1VYHYSS9oIbUxW7YPU2epjrbdTXgPfOMPIa5Ukhw=</DigestValue>
      </Reference>
      <Reference URI="/xl/drawings/drawing3.xml?ContentType=application/vnd.openxmlformats-officedocument.drawing+xml">
        <DigestMethod Algorithm="http://www.w3.org/2001/04/xmlenc#sha256"/>
        <DigestValue>4/5M3SNOWuyIOYbu0o0YKCK/LYiD+xKN+YFB+IDX31k=</DigestValue>
      </Reference>
      <Reference URI="/xl/drawings/drawing4.xml?ContentType=application/vnd.openxmlformats-officedocument.drawing+xml">
        <DigestMethod Algorithm="http://www.w3.org/2001/04/xmlenc#sha256"/>
        <DigestValue>zPpKBXdDd+SmLgmUVhR5GQsRnA360041JC7QCpMissE=</DigestValue>
      </Reference>
      <Reference URI="/xl/drawings/drawing5.xml?ContentType=application/vnd.openxmlformats-officedocument.drawing+xml">
        <DigestMethod Algorithm="http://www.w3.org/2001/04/xmlenc#sha256"/>
        <DigestValue>5MOHNgQ+BlMXi/nebr5/2EkCunH3J+FPQvRjWKGjmnU=</DigestValue>
      </Reference>
      <Reference URI="/xl/drawings/drawing6.xml?ContentType=application/vnd.openxmlformats-officedocument.drawing+xml">
        <DigestMethod Algorithm="http://www.w3.org/2001/04/xmlenc#sha256"/>
        <DigestValue>K68CGyWKGHqXfAV48sSYv17syvjCIowtyYpESXCPu1s=</DigestValue>
      </Reference>
      <Reference URI="/xl/drawings/drawing7.xml?ContentType=application/vnd.openxmlformats-officedocument.drawing+xml">
        <DigestMethod Algorithm="http://www.w3.org/2001/04/xmlenc#sha256"/>
        <DigestValue>0wuf1adfafCk/caEP6BNcC/w9VrpjqngN0r2Ku9IbiQ=</DigestValue>
      </Reference>
      <Reference URI="/xl/drawings/vmlDrawing1.vml?ContentType=application/vnd.openxmlformats-officedocument.vmlDrawing">
        <DigestMethod Algorithm="http://www.w3.org/2001/04/xmlenc#sha256"/>
        <DigestValue>EoFcT4e2GwPvzaoYi6C9dV8Iyb8CA14wLuUPApePXEY=</DigestValue>
      </Reference>
      <Reference URI="/xl/drawings/vmlDrawing2.vml?ContentType=application/vnd.openxmlformats-officedocument.vmlDrawing">
        <DigestMethod Algorithm="http://www.w3.org/2001/04/xmlenc#sha256"/>
        <DigestValue>LUmU3+PBI0tzdh0ufsJ4wyzKGMUPK3JexkWjT9Ijkeo=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HFFA6gYDa8ZvOasL3ZNkCIZ66MxyflropRA3msbCPp8=</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gBd9mNnUMV7zq1C/mdm6xX4/UW0nbP0+ylFM2KOztes=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GpOLHWMAJqpSh1ZeirJh5Zec4gbRHSeZyITzmizH0mc=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ql7mKjJJNUlQoofKba490hVYj7g9K+uDKQbmNBbQE18=</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tTXkH2JXbvNvWxucbcHZeXLUib3BwXEVm4MEIjtBBMk=</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U8L1HzHaw6Fpuk2hildXyZXqv0UALi0/8fDkbPct8/k=</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ATXqGrE++CpfoMkRNwB5KRmTak/2otod6TGyJPIG+Ic=</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Opb5hK0paTCJlQ7iXjh0VlzSMvraIa2qhKfMX5DOnII=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png?ContentType=image/png">
        <DigestMethod Algorithm="http://www.w3.org/2001/04/xmlenc#sha256"/>
        <DigestValue>9f4XjHqYqj7L55PoOi+nbcWLTZ9OCRMSv0BZxK5ngkQ=</DigestValue>
      </Reference>
      <Reference URI="/xl/media/image2.emf?ContentType=image/x-emf">
        <DigestMethod Algorithm="http://www.w3.org/2001/04/xmlenc#sha256"/>
        <DigestValue>ZhtPYXWR6vDVcaFwFudtHnW8BhXaqc71+3bLdsM+I/8=</DigestValue>
      </Reference>
      <Reference URI="/xl/media/image3.emf?ContentType=image/x-emf">
        <DigestMethod Algorithm="http://www.w3.org/2001/04/xmlenc#sha256"/>
        <DigestValue>6/kWsa3SYT0ouX2UD/ro6YfdiHQSoMyFjZEidycRB9s=</DigestValue>
      </Reference>
      <Reference URI="/xl/media/image4.emf?ContentType=image/x-emf">
        <DigestMethod Algorithm="http://www.w3.org/2001/04/xmlenc#sha256"/>
        <DigestValue>1vqfLvLbRK+piUgVOFGkLh+UVqRqY9KQooBntwnjH6g=</DigestValue>
      </Reference>
      <Reference URI="/xl/media/image5.emf?ContentType=image/x-emf">
        <DigestMethod Algorithm="http://www.w3.org/2001/04/xmlenc#sha256"/>
        <DigestValue>9bJq4YsrZTuzEY5SUoqandQ+3/5iCgNV4n+OYNpI5p0=</DigestValue>
      </Reference>
      <Reference URI="/xl/media/image6.emf?ContentType=image/x-emf">
        <DigestMethod Algorithm="http://www.w3.org/2001/04/xmlenc#sha256"/>
        <DigestValue>9bJq4YsrZTuzEY5SUoqandQ+3/5iCgNV4n+OYNpI5p0=</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/MBdKIWAyoVdH5uV1lAKDU6t0LTrmBVHDgbdrUfOslI=</DigestValue>
      </Reference>
      <Reference URI="/xl/printerSettings/printerSettings3.bin?ContentType=application/vnd.openxmlformats-officedocument.spreadsheetml.printerSettings">
        <DigestMethod Algorithm="http://www.w3.org/2001/04/xmlenc#sha256"/>
        <DigestValue>/MBdKIWAyoVdH5uV1lAKDU6t0LTrmBVHDgbdrUfOslI=</DigestValue>
      </Reference>
      <Reference URI="/xl/printerSettings/printerSettings4.bin?ContentType=application/vnd.openxmlformats-officedocument.spreadsheetml.printerSettings">
        <DigestMethod Algorithm="http://www.w3.org/2001/04/xmlenc#sha256"/>
        <DigestValue>/MBdKIWAyoVdH5uV1lAKDU6t0LTrmBVHDgbdrUfOslI=</DigestValue>
      </Reference>
      <Reference URI="/xl/printerSettings/printerSettings5.bin?ContentType=application/vnd.openxmlformats-officedocument.spreadsheetml.printerSettings">
        <DigestMethod Algorithm="http://www.w3.org/2001/04/xmlenc#sha256"/>
        <DigestValue>06EAzOK4wewIUIwvbwvqCDF1Cevfs2pcHD70mQm2Dhs=</DigestValue>
      </Reference>
      <Reference URI="/xl/printerSettings/printerSettings6.bin?ContentType=application/vnd.openxmlformats-officedocument.spreadsheetml.printerSettings">
        <DigestMethod Algorithm="http://www.w3.org/2001/04/xmlenc#sha256"/>
        <DigestValue>iBvOwDgMWbnNZRrJP9Q1qNMN1aDnlZukbSEWRQhJ7/s=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1hEiM2mhGFfWbO9TBrrQ97DKRXMzKwJH6f9VwrtusxA=</DigestValue>
      </Reference>
      <Reference URI="/xl/styles.xml?ContentType=application/vnd.openxmlformats-officedocument.spreadsheetml.styles+xml">
        <DigestMethod Algorithm="http://www.w3.org/2001/04/xmlenc#sha256"/>
        <DigestValue>H/meN1d0FFtSkNz66gaa2zak1UZopJZbPxMx7foYHpw=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eFUoVPvCzRxVblC8s36MUhoa217Gonqj/7LVkWkK1HI=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+eQNJ8JFo19Stke0HCkhAxUtGbdl1DDF7O7Ba88fxyU=</DigestValue>
      </Reference>
      <Reference URI="/xl/worksheets/sheet1.xml?ContentType=application/vnd.openxmlformats-officedocument.spreadsheetml.worksheet+xml">
        <DigestMethod Algorithm="http://www.w3.org/2001/04/xmlenc#sha256"/>
        <DigestValue>BLU39H2VVSlp37Z0Ooy0MyOuIcFcWwKEUNZwYF2mpjI=</DigestValue>
      </Reference>
      <Reference URI="/xl/worksheets/sheet2.xml?ContentType=application/vnd.openxmlformats-officedocument.spreadsheetml.worksheet+xml">
        <DigestMethod Algorithm="http://www.w3.org/2001/04/xmlenc#sha256"/>
        <DigestValue>NPMKjw+UFs1XJkIeRPO408GiPnKgpx4/Aywb6GZpM3U=</DigestValue>
      </Reference>
      <Reference URI="/xl/worksheets/sheet3.xml?ContentType=application/vnd.openxmlformats-officedocument.spreadsheetml.worksheet+xml">
        <DigestMethod Algorithm="http://www.w3.org/2001/04/xmlenc#sha256"/>
        <DigestValue>A5vY7iPKCMXMBwhWoSOZbhbPPHNQ6zZctpCkemJ9qg8=</DigestValue>
      </Reference>
      <Reference URI="/xl/worksheets/sheet4.xml?ContentType=application/vnd.openxmlformats-officedocument.spreadsheetml.worksheet+xml">
        <DigestMethod Algorithm="http://www.w3.org/2001/04/xmlenc#sha256"/>
        <DigestValue>xjbWtC8vr42puoZjjSJumZDI+VxviCLFu4Y/Au8kRwI=</DigestValue>
      </Reference>
      <Reference URI="/xl/worksheets/sheet5.xml?ContentType=application/vnd.openxmlformats-officedocument.spreadsheetml.worksheet+xml">
        <DigestMethod Algorithm="http://www.w3.org/2001/04/xmlenc#sha256"/>
        <DigestValue>XxFj3jplRXY4mAbJ99Jbn46XfroxgrEi4Pa1tz6fSWo=</DigestValue>
      </Reference>
      <Reference URI="/xl/worksheets/sheet6.xml?ContentType=application/vnd.openxmlformats-officedocument.spreadsheetml.worksheet+xml">
        <DigestMethod Algorithm="http://www.w3.org/2001/04/xmlenc#sha256"/>
        <DigestValue>RrooG1KcN1hxwxRZjSFT8vCn+rAWeA5IKsDg8q9ZckU=</DigestValue>
      </Reference>
      <Reference URI="/xl/worksheets/sheet7.xml?ContentType=application/vnd.openxmlformats-officedocument.spreadsheetml.worksheet+xml">
        <DigestMethod Algorithm="http://www.w3.org/2001/04/xmlenc#sha256"/>
        <DigestValue>xcu3nquz9zcKGosFlrTd/8nNvOlvNpAPHA3c9tjtyTI=</DigestValue>
      </Reference>
    </Manifest>
    <SignatureProperties>
      <SignatureProperty Id="idSignatureTime" Target="#idPackageSignature">
        <mdssi:SignatureTime xmlns:mdssi="http://schemas.openxmlformats.org/package/2006/digital-signature">
          <mdssi:Format>YYYY-MM-DDThh:mm:ssTZD</mdssi:Format>
          <mdssi:Value>2022-08-16T15:41:46Z</mdssi:Value>
        </mdssi:SignatureTime>
      </SignatureProperty>
    </SignatureProperties>
  </Object>
  <Object Id="idOfficeObject">
    <SignatureProperties>
      <SignatureProperty Id="idOfficeV1Details" Target="#idPackageSignature">
        <SignatureInfoV1 xmlns="http://schemas.microsoft.com/office/2006/digsig">
          <SetupID>{742601B2-0960-4E0D-A540-74527106FC1E}</SetupID>
          <SignatureText>ANA V. TORRES 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2022-08-16T15:41:46Z</xd:SigningTime>
          <xd:SigningCertificate>
            <xd:Cert>
              <xd:CertDigest>
                <DigestMethod Algorithm="http://www.w3.org/2001/04/xmlenc#sha256"/>
                <DigestValue>6ncuCP/fWUdg4A1kI1mHqPt6khWQKV7L6F3bh6KYOgA=</DigestValue>
              </xd:CertDigest>
              <xd:IssuerSerial>
                <X509IssuerName>CN=CA-VIT S.A., O=VIT S.A., C=PY, SERIALNUMBER=RUC 80080099-0</X509IssuerName>
                <X509SerialNumber>145888335032487725969367698222069825693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DCGgAAkQwAACBFTUYAAAEAn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9gAAAAMQA2AC8AOA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NhB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kAAABHAAAAKQAAADMAAAC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MwAAAKoAAABIAAAAJQAAAAwAAAAEAAAAVAAAAKwAAAAqAAAAMwAAAKgAAABHAAAAAQAAANF2yUGrCslBKgAAADMAAAAQAAAATAAAAAAAAAAAAAAAAAAAAP//////////bAAAAEEATgBBACAAVgAuACAAVABPAFIAUgBFAFMAIABSAC4ACgAAAAwAAAAKAAAABAAAAAoAAAADAAAABAAAAAgAAAAMAAAACgAAAAoAAAAIAAAACQAAAAQAAAAKAAAAAw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cAAAACgAAAFAAAABNAAAAXAAAAAEAAADRdslBqwrJQQoAAABQAAAADQAAAEwAAAAAAAAAAAAAAAAAAAD//////////2gAAABBAG4AYQAgAFYALgAgAFQAbwByAHIAZQBzAIA/BwAAAAcAAAAGAAAAAwAAAAcAAAADAAAAAwAAAAYAAAAHAAAABAAAAAQAAAAGAAAABQ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wAAAAKAAAAYAAAADoAAABsAAAAAQAAANF2yUGrCslBCgAAAGAAAAAIAAAATAAAAAAAAAAAAAAAAAAAAP//////////XAAAAEMAbwBuAHQAYQBkAG8AcgAHAAAABwAAAAcAAAAEAAAABgAAAAcAAAAHAAAABA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CEgAAAAwAAAABAAAAFgAAAAwAAAAAAAAAVAAAAEgBAAAKAAAAcAAAAAUBAAB8AAAAAQAAANF2yUGrCslBCgAAAHAAAAAqAAAATAAAAAQAAAAJAAAAcAAAAAcBAAB9AAAAoAAAAEYAaQByAG0AYQBkAG8AIABwAG8AcgA6ACAAQQBOAEEAIABWAEkAQwBUAE8AUgBJAEEAIABUAE8AUgBSAEUAUwAgAFIATwBEAFIASQBHAFUARQBaAAYAAAADAAAABAAAAAkAAAAGAAAABwAAAAcAAAADAAAABwAAAAcAAAAEAAAAAwAAAAMAAAAHAAAACAAAAAcAAAADAAAABwAAAAMAAAAHAAAABgAAAAkAAAAHAAAAAwAAAAcAAAADAAAABgAAAAkAAAAHAAAABwAAAAYAAAAGAAAAAwAAAAcAAAAJAAAACAAAAAcAAAADAAAACAAAAAgAAAAGAAAABgAAABYAAAAMAAAAAAAAACUAAAAMAAAAAgAAAA4AAAAUAAAAAAAAABAAAAAUAAAA</Object>
  <Object Id="idInvalidSigLnImg">AQAAAGwAAAAAAAAAAAAAAA8BAAB/AAAAAAAAAAAAAADCGgAAkQwAACBFTUYAAAEAP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qAAAASAAAACUAAAAMAAAABAAAAFQAAACsAAAAKgAAADMAAACoAAAARwAAAAEAAADRdslBqwrJQSoAAAAzAAAAEAAAAEwAAAAAAAAAAAAAAAAAAAD//////////2wAAABBAE4AQQAgAFYALgAgAFQATwBSAFIARQBTACAAUgAuAAoAAAAMAAAACgAAAAQAAAAKAAAAAwAAAAQAAAAIAAAADAAAAAoAAAAKAAAACAAAAAkAAAAEAAAACgAAAAMAAABLAAAAQAAAADAAAAAFAAAAIAAAAAEAAAABAAAAEAAAAAAAAAAAAAAAEAEAAIAAAAAAAAAAAAAAABABAACAAAAAJQAAAAwAAAACAAAAJwAAABgAAAAFAAAAAAAAAP///wAAAAAAJQAAAAwAAAAFAAAATAAAAGQAAAAAAAAAUAAAAA8BAAB8AAAAAAAAAFAAAAA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nAAAAAoAAABQAAAATQAAAFwAAAABAAAA0XbJQasKyUEKAAAAUAAAAA0AAABMAAAAAAAAAAAAAAAAAAAA//////////9oAAAAQQBuAGEAIABWAC4AIABUAG8AcgByAGUAcwBaAAcAAAAHAAAABgAAAAMAAAAHAAAAAwAAAAMAAAAGAAAABwAAAAQAAAAEAAAABgAAAAU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1wAAABDAG8AbgB0AGEAZABvAHIABwAAAAcAAAAHAAAABAAAAAYAAAAHAAAABwAAAAQAAABLAAAAQAAAADAAAAAFAAAAIAAAAAEAAAABAAAAEAAAAAAAAAAAAAAAEAEAAIAAAAAAAAAAAAAAABABAACAAAAAJQAAAAwAAAACAAAAJwAAABgAAAAFAAAAAAAAAP///wAAAAAAJQAAAAwAAAAFAAAATAAAAGQAAAAJAAAAcAAAAAYBAAB8AAAACQAAAHAAAAD+AAAADQAAACEA8AAAAAAAAAAAAAAAgD8AAAAAAAAAAAAAgD8AAAAAAAAAAAAAAAAAAAAAAAAAAAAAAAAAAAAAAAAAACUAAAAMAAAAAAAAgCgAAAAMAAAABQAAACUAAAAMAAAAAQAAABgAAAAMAAAAAAAAAhIAAAAMAAAAAQAAABYAAAAMAAAAAAAAAFQAAABIAQAACgAAAHAAAAAFAQAAfAAAAAEAAADRdslBqwrJQQoAAABwAAAAKgAAAEwAAAAEAAAACQAAAHAAAAAHAQAAfQAAAKAAAABGAGkAcgBtAGEAZABvACAAcABvAHIAOgAgAEEATgBBACAAVgBJAEMAVABPAFIASQBBACAAVABPAFIAUgBFAFMAIABSAE8ARABSAEkARwBVAEUAWgAGAAAAAwAAAAQAAAAJAAAABgAAAAcAAAAHAAAAAwAAAAcAAAAHAAAABAAAAAMAAAADAAAABwAAAAgAAAAHAAAAAwAAAAcAAAADAAAABwAAAAYAAAAJAAAABwAAAAMAAAAHAAAAAwAAAAYAAAAJAAAABwAAAAcAAAAGAAAABgAAAAMAAAAHAAAACQAAAAgAAAAHAAAAAwAAAAg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/GYcKaTYsZKGBHJ5GW95u8xAiBSNwhRo9NrdpezOXqI=</DigestValue>
    </Reference>
    <Reference Type="http://www.w3.org/2000/09/xmldsig#Object" URI="#idOfficeObject">
      <DigestMethod Algorithm="http://www.w3.org/2001/04/xmlenc#sha256"/>
      <DigestValue>zlVPhomdsiouInlh3JFZAk9XV48/sCUJ/GGjUKmtGDY=</DigestValue>
    </Reference>
    <Reference Type="http://uri.etsi.org/01903#SignedProperties" URI="#idSignedProperties">
      <Transforms>
        <Transform Algorithm="http://www.w3.org/TR/2001/REC-xml-c14n-20010315"/>
      </Transforms>
      <DigestMethod Algorithm="http://www.w3.org/2001/04/xmlenc#sha256"/>
      <DigestValue>cYR9rIGdJ7SpiDARi1QxRvNm1IBm0jrlFDaX40Sj/FM=</DigestValue>
    </Reference>
    <Reference Type="http://www.w3.org/2000/09/xmldsig#Object" URI="#idValidSigLnImg">
      <DigestMethod Algorithm="http://www.w3.org/2001/04/xmlenc#sha256"/>
      <DigestValue>avmDLohmQ3fFPqwSBUZ2lQnRIdjask3PnkLv3siizB4=</DigestValue>
    </Reference>
    <Reference Type="http://www.w3.org/2000/09/xmldsig#Object" URI="#idInvalidSigLnImg">
      <DigestMethod Algorithm="http://www.w3.org/2001/04/xmlenc#sha256"/>
      <DigestValue>k84EiotJ6L8KdU46lSwAJH2DGZcaNUn20wXPpAUuHEs=</DigestValue>
    </Reference>
  </SignedInfo>
  <SignatureValue>RQGWBpg8YSqa8kk5jOOObfGvD7uO6S8G7mof+W85A7hPaVZd2zo5daSULRQw6lHvg2x3R8ZYNDam
USx5zTBPW8COE+te0hV8+T7y0pG0Aa7Xvi+ZlSu/WCABnGTKgM/dU0QiGJIJWyKIw7YZMSkueCA4
A1HN/rPoWSi1XgMK6c7QZeKie/W9nNNb9VQ315ZwkMoq3zY1lTQqV+yc8tusUUc05Xl3sxBczrEs
vOMFqi2b5bu2L4gcM5WrxBiNX0jKwXmOHTcUdQvdLR4z+H9lYFQdPc3bsrADGkcpIFuTvQqLtjoN
bO7H9IdmSsEujZrYXn5uzgHR/J9oiFNMkF8FmQ==</SignatureValue>
  <KeyInfo>
    <X509Data>
      <X509Certificate>MIIH+zCCBeOgAwIBAgITXAAAtLvlK5AuvApYawAAAAC0uzANBgkqhkiG9w0BAQsFADBXMRcwFQYDVQQFEw5SVUMgODAwODA2MTAtNzEVMBMGA1UEChMMQ09ERTEwMCBTLkEuMQswCQYDVQQGEwJQWTEYMBYGA1UEAxMPQ0EtQ09ERTEwMCBTLkEuMB4XDTIyMDMzMTE5NTgzN1oXDTI0MDMzMTE5NTgzN1owgZQxHTAbBgNVBAMTFFZJQ1RPUklBIEdPTUVaIE1FREVOMRcwFQYDVQQKEw5QRVJTT05BIEZJU0lDQTELMAkGA1UEBhMCUFkxETAPBgNVBCoTCFZJQ1RPUklBMRQwEgYDVQQEEwtHT01FWiBNRURFTjERMA8GA1UEBRMIQ0k3MzYzMjgxETAPBgNVBAsTCEZJUk1BIEYyMIIBIjANBgkqhkiG9w0BAQEFAAOCAQ8AMIIBCgKCAQEApZWl5JWmgCZaQ05QnmFODtPtrn88JYneWvhbYqWR+hi5ZvybFuJPLKiP30uWPumUPJXrbj6hO5dHrfD5QwKE+JXzaBrhi3HKW6ef/d0LEzCdGZuPSEnwFoOQEdmSk4WSb1vtaVVf7ttyzuAp227n1Jd/lD46hMzc0v7bcRTNSy0kEdPlDPLftK8EBa2F8Mszx/3z/+3BK7P3hcEOgTx7BsdQOMrZmmAatOaPe/0KApaDR1F9UM0wzSrpcIcaIN/2cSivpfqYx7OmICdg+L2dA+2NwmEo1YtdbAm6q388rytIEXCG0V0+o0ZP9fB7nEaXJpncpWzBi2QcKvO9kORg/QIDAQABo4IDgDCCA3wwDgYDVR0PAQH/BAQDAgXgMAwGA1UdEwEB/wQCMAAwIAYDVR0lAQH/BBYwFAYIKwYBBQUHAwIGCCsGAQUFBwMEMB0GA1UdDgQWBBQCqPNpLgR3BD5n6fODitj64SAUU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hBgNVHREEGjAYgRZWR09NRVozMzQ0QEhPVE1BSUwuQ09NMA0GCSqGSIb3DQEBCwUAA4ICAQBHULKVWN05FNTRYBTGlvDY9GB7rlen3vnqc7Lq3SIBl85Us9wYp1GVWWO/3eBhsU5bE90F1tN9rVCeXQfNx3XqeE3mJiipL5bNrfQmWxQPAP1stSVJSRtEloV6A3L+g0xoHtL6kH7yXVd/7j9uXUU7aAdm8xEql0YRw4Y6j6Q6SpGMwbk4w2yun51tA7f9uQVa2igcv54szmFFt5FnXiu0EQkP4CcnocLtdgus5662i26GnDdE+6Sy3BVndO+Me1iOFvDuNcQH+LCv0ff81I4A5Tuu7c2Cxkd/hYmqXYKfEkTHpq7rF95OahRqRq48yVK6CP9I/IXghrV4OIeW/TcJd3jqmEnmpZJl8VaEqXvUvftq8p69BPtr5+lCvTC9ivSjGPo2we9Q9MG2mqDmYmtPB7BDvXRfD2VZ5paJu8HuURRB83hFoOWjih/JdiS7NfmIMyhj0AOUNznrZkePt3ZwpWT+M5eXxMErVcC2Msis4FlUkDKhXccQgPIyRGzkjCAYElJ05cqx4zlY8ADYiuTrjJRf8IfFMANRV0pi+BsGsb6oiCbDxJ3xU5g12HpnAnI6ZzywNGoVGr9/H4ek1JRv3VYztEvYxdfbTr82Pl3Bopaz4VN3QC7L9rf9bIm8zaiqEDeyHnLuZxgmHI2oUHMe0gbsxZDWTaxJAwNp/OQ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Transform>
          <Transform Algorithm="http://www.w3.org/TR/2001/REC-xml-c14n-20010315"/>
        </Transforms>
        <DigestMethod Algorithm="http://www.w3.org/2001/04/xmlenc#sha256"/>
        <DigestValue>54Ln3jMjXgHvpAlVS1xnsWHw/5xzsb8oqbjmAsr5pCs=</DigestValue>
      </Reference>
      <Reference URI="/xl/calcChain.xml?ContentType=application/vnd.openxmlformats-officedocument.spreadsheetml.calcChain+xml">
        <DigestMethod Algorithm="http://www.w3.org/2001/04/xmlenc#sha256"/>
        <DigestValue>Y/NBPxt6MyGpt4NKS3FreOV1ler50TpudXFv70+2ygk=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zp2ID6DS/WjKOUfstIf9zhiF+4t8Sfod2tV246gkRtM=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oeq+T8s8oEMhES93UtHEhxNK+GRCa4gebufzWK0cnBA=</DigestValue>
      </Reference>
      <Reference URI="/xl/drawings/drawing2.xml?ContentType=application/vnd.openxmlformats-officedocument.drawing+xml">
        <DigestMethod Algorithm="http://www.w3.org/2001/04/xmlenc#sha256"/>
        <DigestValue>ILT1VYHYSS9oIbUxW7YPU2epjrbdTXgPfOMPIa5Ukhw=</DigestValue>
      </Reference>
      <Reference URI="/xl/drawings/drawing3.xml?ContentType=application/vnd.openxmlformats-officedocument.drawing+xml">
        <DigestMethod Algorithm="http://www.w3.org/2001/04/xmlenc#sha256"/>
        <DigestValue>4/5M3SNOWuyIOYbu0o0YKCK/LYiD+xKN+YFB+IDX31k=</DigestValue>
      </Reference>
      <Reference URI="/xl/drawings/drawing4.xml?ContentType=application/vnd.openxmlformats-officedocument.drawing+xml">
        <DigestMethod Algorithm="http://www.w3.org/2001/04/xmlenc#sha256"/>
        <DigestValue>zPpKBXdDd+SmLgmUVhR5GQsRnA360041JC7QCpMissE=</DigestValue>
      </Reference>
      <Reference URI="/xl/drawings/drawing5.xml?ContentType=application/vnd.openxmlformats-officedocument.drawing+xml">
        <DigestMethod Algorithm="http://www.w3.org/2001/04/xmlenc#sha256"/>
        <DigestValue>5MOHNgQ+BlMXi/nebr5/2EkCunH3J+FPQvRjWKGjmnU=</DigestValue>
      </Reference>
      <Reference URI="/xl/drawings/drawing6.xml?ContentType=application/vnd.openxmlformats-officedocument.drawing+xml">
        <DigestMethod Algorithm="http://www.w3.org/2001/04/xmlenc#sha256"/>
        <DigestValue>K68CGyWKGHqXfAV48sSYv17syvjCIowtyYpESXCPu1s=</DigestValue>
      </Reference>
      <Reference URI="/xl/drawings/drawing7.xml?ContentType=application/vnd.openxmlformats-officedocument.drawing+xml">
        <DigestMethod Algorithm="http://www.w3.org/2001/04/xmlenc#sha256"/>
        <DigestValue>0wuf1adfafCk/caEP6BNcC/w9VrpjqngN0r2Ku9IbiQ=</DigestValue>
      </Reference>
      <Reference URI="/xl/drawings/vmlDrawing1.vml?ContentType=application/vnd.openxmlformats-officedocument.vmlDrawing">
        <DigestMethod Algorithm="http://www.w3.org/2001/04/xmlenc#sha256"/>
        <DigestValue>EoFcT4e2GwPvzaoYi6C9dV8Iyb8CA14wLuUPApePXEY=</DigestValue>
      </Reference>
      <Reference URI="/xl/drawings/vmlDrawing2.vml?ContentType=application/vnd.openxmlformats-officedocument.vmlDrawing">
        <DigestMethod Algorithm="http://www.w3.org/2001/04/xmlenc#sha256"/>
        <DigestValue>LUmU3+PBI0tzdh0ufsJ4wyzKGMUPK3JexkWjT9Ijkeo=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UBzcB6WtHeeunyMGO04wffKtL0r3hzsMPZHG7buFjLE=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GpOLHWMAJqpSh1ZeirJh5Zec4gbRHSeZyITzmizH0mc=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ql7mKjJJNUlQoofKba490hVYj7g9K+uDKQbmNBbQE18=</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tTXkH2JXbvNvWxucbcHZeXLUib3BwXEVm4MEIjtBBMk=</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U8L1HzHaw6Fpuk2hildXyZXqv0UALi0/8fDkbPct8/k=</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ATXqGrE++CpfoMkRNwB5KRmTak/2otod6TGyJPIG+Ic=</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Opb5hK0paTCJlQ7iXjh0VlzSMvraIa2qhKfMX5DOnII=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png?ContentType=image/png">
        <DigestMethod Algorithm="http://www.w3.org/2001/04/xmlenc#sha256"/>
        <DigestValue>9f4XjHqYqj7L55PoOi+nbcWLTZ9OCRMSv0BZxK5ngkQ=</DigestValue>
      </Reference>
      <Reference URI="/xl/media/image2.emf?ContentType=image/x-emf">
        <DigestMethod Algorithm="http://www.w3.org/2001/04/xmlenc#sha256"/>
        <DigestValue>ZhtPYXWR6vDVcaFwFudtHnW8BhXaqc71+3bLdsM+I/8=</DigestValue>
      </Reference>
      <Reference URI="/xl/media/image3.emf?ContentType=image/x-emf">
        <DigestMethod Algorithm="http://www.w3.org/2001/04/xmlenc#sha256"/>
        <DigestValue>6/kWsa3SYT0ouX2UD/ro6YfdiHQSoMyFjZEidycRB9s=</DigestValue>
      </Reference>
      <Reference URI="/xl/media/image4.emf?ContentType=image/x-emf">
        <DigestMethod Algorithm="http://www.w3.org/2001/04/xmlenc#sha256"/>
        <DigestValue>1vqfLvLbRK+piUgVOFGkLh+UVqRqY9KQooBntwnjH6g=</DigestValue>
      </Reference>
      <Reference URI="/xl/media/image5.emf?ContentType=image/x-emf">
        <DigestMethod Algorithm="http://www.w3.org/2001/04/xmlenc#sha256"/>
        <DigestValue>9bJq4YsrZTuzEY5SUoqandQ+3/5iCgNV4n+OYNpI5p0=</DigestValue>
      </Reference>
      <Reference URI="/xl/media/image6.emf?ContentType=image/x-emf">
        <DigestMethod Algorithm="http://www.w3.org/2001/04/xmlenc#sha256"/>
        <DigestValue>9bJq4YsrZTuzEY5SUoqandQ+3/5iCgNV4n+OYNpI5p0=</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/MBdKIWAyoVdH5uV1lAKDU6t0LTrmBVHDgbdrUfOslI=</DigestValue>
      </Reference>
      <Reference URI="/xl/printerSettings/printerSettings3.bin?ContentType=application/vnd.openxmlformats-officedocument.spreadsheetml.printerSettings">
        <DigestMethod Algorithm="http://www.w3.org/2001/04/xmlenc#sha256"/>
        <DigestValue>/MBdKIWAyoVdH5uV1lAKDU6t0LTrmBVHDgbdrUfOslI=</DigestValue>
      </Reference>
      <Reference URI="/xl/printerSettings/printerSettings4.bin?ContentType=application/vnd.openxmlformats-officedocument.spreadsheetml.printerSettings">
        <DigestMethod Algorithm="http://www.w3.org/2001/04/xmlenc#sha256"/>
        <DigestValue>/MBdKIWAyoVdH5uV1lAKDU6t0LTrmBVHDgbdrUfOslI=</DigestValue>
      </Reference>
      <Reference URI="/xl/printerSettings/printerSettings5.bin?ContentType=application/vnd.openxmlformats-officedocument.spreadsheetml.printerSettings">
        <DigestMethod Algorithm="http://www.w3.org/2001/04/xmlenc#sha256"/>
        <DigestValue>06EAzOK4wewIUIwvbwvqCDF1Cevfs2pcHD70mQm2Dhs=</DigestValue>
      </Reference>
      <Reference URI="/xl/printerSettings/printerSettings6.bin?ContentType=application/vnd.openxmlformats-officedocument.spreadsheetml.printerSettings">
        <DigestMethod Algorithm="http://www.w3.org/2001/04/xmlenc#sha256"/>
        <DigestValue>iBvOwDgMWbnNZRrJP9Q1qNMN1aDnlZukbSEWRQhJ7/s=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1hEiM2mhGFfWbO9TBrrQ97DKRXMzKwJH6f9VwrtusxA=</DigestValue>
      </Reference>
      <Reference URI="/xl/styles.xml?ContentType=application/vnd.openxmlformats-officedocument.spreadsheetml.styles+xml">
        <DigestMethod Algorithm="http://www.w3.org/2001/04/xmlenc#sha256"/>
        <DigestValue>H/meN1d0FFtSkNz66gaa2zak1UZopJZbPxMx7foYHpw=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eFUoVPvCzRxVblC8s36MUhoa217Gonqj/7LVkWkK1HI=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+eQNJ8JFo19Stke0HCkhAxUtGbdl1DDF7O7Ba88fxyU=</DigestValue>
      </Reference>
      <Reference URI="/xl/worksheets/sheet1.xml?ContentType=application/vnd.openxmlformats-officedocument.spreadsheetml.worksheet+xml">
        <DigestMethod Algorithm="http://www.w3.org/2001/04/xmlenc#sha256"/>
        <DigestValue>BLU39H2VVSlp37Z0Ooy0MyOuIcFcWwKEUNZwYF2mpjI=</DigestValue>
      </Reference>
      <Reference URI="/xl/worksheets/sheet2.xml?ContentType=application/vnd.openxmlformats-officedocument.spreadsheetml.worksheet+xml">
        <DigestMethod Algorithm="http://www.w3.org/2001/04/xmlenc#sha256"/>
        <DigestValue>NPMKjw+UFs1XJkIeRPO408GiPnKgpx4/Aywb6GZpM3U=</DigestValue>
      </Reference>
      <Reference URI="/xl/worksheets/sheet3.xml?ContentType=application/vnd.openxmlformats-officedocument.spreadsheetml.worksheet+xml">
        <DigestMethod Algorithm="http://www.w3.org/2001/04/xmlenc#sha256"/>
        <DigestValue>A5vY7iPKCMXMBwhWoSOZbhbPPHNQ6zZctpCkemJ9qg8=</DigestValue>
      </Reference>
      <Reference URI="/xl/worksheets/sheet4.xml?ContentType=application/vnd.openxmlformats-officedocument.spreadsheetml.worksheet+xml">
        <DigestMethod Algorithm="http://www.w3.org/2001/04/xmlenc#sha256"/>
        <DigestValue>xjbWtC8vr42puoZjjSJumZDI+VxviCLFu4Y/Au8kRwI=</DigestValue>
      </Reference>
      <Reference URI="/xl/worksheets/sheet5.xml?ContentType=application/vnd.openxmlformats-officedocument.spreadsheetml.worksheet+xml">
        <DigestMethod Algorithm="http://www.w3.org/2001/04/xmlenc#sha256"/>
        <DigestValue>XxFj3jplRXY4mAbJ99Jbn46XfroxgrEi4Pa1tz6fSWo=</DigestValue>
      </Reference>
      <Reference URI="/xl/worksheets/sheet6.xml?ContentType=application/vnd.openxmlformats-officedocument.spreadsheetml.worksheet+xml">
        <DigestMethod Algorithm="http://www.w3.org/2001/04/xmlenc#sha256"/>
        <DigestValue>RrooG1KcN1hxwxRZjSFT8vCn+rAWeA5IKsDg8q9ZckU=</DigestValue>
      </Reference>
      <Reference URI="/xl/worksheets/sheet7.xml?ContentType=application/vnd.openxmlformats-officedocument.spreadsheetml.worksheet+xml">
        <DigestMethod Algorithm="http://www.w3.org/2001/04/xmlenc#sha256"/>
        <DigestValue>xcu3nquz9zcKGosFlrTd/8nNvOlvNpAPHA3c9tjtyTI=</DigestValue>
      </Reference>
    </Manifest>
    <SignatureProperties>
      <SignatureProperty Id="idSignatureTime" Target="#idPackageSignature">
        <mdssi:SignatureTime xmlns:mdssi="http://schemas.openxmlformats.org/package/2006/digital-signature">
          <mdssi:Format>YYYY-MM-DDThh:mm:ssTZD</mdssi:Format>
          <mdssi:Value>2022-08-16T18:30:09Z</mdssi:Value>
        </mdssi:SignatureTime>
      </SignatureProperty>
    </SignatureProperties>
  </Object>
  <Object Id="idOfficeObject">
    <SignatureProperties>
      <SignatureProperty Id="idOfficeV1Details" Target="#idPackageSignature">
        <SignatureInfoV1 xmlns="http://schemas.microsoft.com/office/2006/digsig">
          <SetupID>{FE0272DE-DEC9-4CA1-8BC9-F9F90BC8D0A1}</SetupID>
          <SignatureText>VICTORIA GÓMEZ MEDEN</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2022-08-16T18:30:09Z</xd:SigningTime>
          <xd:SigningCertificate>
            <xd:Cert>
              <xd:CertDigest>
                <DigestMethod Algorithm="http://www.w3.org/2001/04/xmlenc#sha256"/>
                <DigestValue>KN/7H56xLCZPAKPb0Uio6FomuKiYja0lQ7SjiIBfbks=</DigestValue>
              </xd:CertDigest>
              <xd:IssuerSerial>
                <X509IssuerName>CN=CA-CODE100 S.A., C=PY, O=CODE100 S.A., SERIALNUMBER=RUC 80080610-7</X509IssuerName>
                <X509SerialNumber>2051668798501464206084720313911092532157134011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g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QJOL7fx/AAAAAAAAAAAAAAgTAAAAAAAAQAAAwPx/AAAgQtDs/H8AAO6EO7X8fwAABAAAAAAAAAAgQtDs/H8AAFm+UINfAAAAAAAAAAAAAABkd1STC4YAAAIAAAAAAAAASAAAADICAADURqO1/H8AALgzxLX8fwAAAEujtQAAAAABAAAAAAAAANRso7X8fwAAAADQ7Px/AAAAAAAAAAAAAAAAAABfAAAAsadY6/x/AAAAQZwrMgIAAHALAAAAAAAAIJxCLDICAACYwFCDXwAAAAAAAAAAAAAAAAAAAAAAAAAAAAAAAAAAAAAAAAAAAAAA+b9Qg18AAAAIdTu1ZHYACAAAAAAlAAAADAAAAAEAAAAYAAAADAAAAAAAAAASAAAADAAAAAEAAAAeAAAAGAAAAMMAAAAEAAAA9wAAABEAAAAlAAAADAAAAAEAAABUAAAAhAAAAMQAAAAEAAAA9QAAABAAAAABAAAA0XbJQasKyUHEAAAABAAAAAkAAABMAAAAAAAAAAAAAAAAAAAA//////////9gAAAAMQA2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43m/r/H8AAAAAAAAAAAAASK576/x/AAAAAAAAAAAAAAAAAAAAAAAA/v////////87JDMrAAAAAAAAAAAAAAAAAAAAAAAAAAD07EuTC4YAAKAMCjUAAAAAkINLKTICAABxBYoAAAAAACCcQiwyAgAAECtPgwAAAAAALk+DXwAAAAcAAAAAAAAAAAAAAAAAAABMKk+DXwAAAIkqT4NfAAAAsadY6/x/AABrNosNCCoAAFhNNrUAAAAAAAAAAAAAAACQR761/H8AAEwqT4NfAAAABwAAAPx/AAAAAAAAAAAAAAAAAAAAAAAAAAAAAAAAAABFgTu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bEQ8MgIAALjeb+v8fwAAeGxEPDICAABIrnvr/H8AAAAAAAAAAAAAAAAAAAAAAACo/5wrMgIAAID/nCsyAgAAAAAAAAAAAAAAAAAAAAAAAHTtS5MLhgAAAQAAAAAAAADQc0IsMgIAAOD///8AAAAAIJxCLDICAACoKk+DAAAAAAAAAAAAAAAABgAAAAAAAAAAAAAAAAAAAMwpT4NfAAAACSpPg18AAACxp1jr/H8AAP7/////////OyQzKwAAAAAkwBzN1VgAAAAAAAAAAAAAzClPg18AAAAGAAAA/H8AAAAAAAAAAAAAAAAAAAAAAAAAAAAAAAAAAC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EAAABHAAAAKQAAADMAAAC5AAAAFQAAACEA8AAAAAAAAAAAAAAAgD8AAAAAAAAAAAAAgD8AAAAAAAAAAAAAAAAAAAAAAAAAAAAAAAAAAAAAAAAAACUAAAAMAAAAAAAAgCgAAAAMAAAABAAAAFIAAABwAQAABAAAAPD///8AAAAAAAAAAAAAAACQAQAAAAAAAQAAAABzAGUAZwBvAGUAIAB1AGkAAAAAAAAAAAAAAAAAAAAAAAAAAAAAAAAAAAAAAAAAAAAAAAAAAAAAAAAAAAAAAAAAAAAAAABsRDwyAgAAuN5v6/x/AAAAbEQ8MgIAAEiue+v8fwAAAAAAAAAAAAAAAAAAAAAAANAyT4NfAAAAQIadKzICAAAAAAAAAAAAAAAAAAAAAAAAVOxLkwuGAACY5bgrMgIAAP7/////////8P///wAAAAAgnEIsMgIAAIgrT4MAAAAAAAAAAAAAAAAJAAAAAAAAAAAAAAAAAAAArCpPg18AAADpKk+DXwAAALGnWOv8fwAA/v////////8AAIA/AAAAAETPHM3VWAAAAAAAAAAAAACsKk+DXwAAAAkAAAD8fwAAAAAAAAAAAAAAAAAAAAAAAAAAAAAAAAAAIAAAAGR2AAgAAAAAJQAAAAwAAAAEAAAAGAAAAAwAAAAAAAAAEgAAAAwAAAABAAAAHgAAABgAAAApAAAAMwAAAOIAAABIAAAAJQAAAAwAAAAEAAAAVAAAAMQAAAAqAAAAMwAAAOAAAABHAAAAAQAAANF2yUGrCslBKgAAADMAAAAUAAAATAAAAAAAAAAAAAAAAAAAAP//////////dAAAAFYASQBDAFQATwBSAEkAQQAgAEcA0wBNAEUAWgAgAE0ARQBEAEUATgAKAAAABAAAAAoAAAAIAAAADAAAAAoAAAAEAAAACgAAAAQAAAALAAAADAAAAA4AAAAIAAAACQAAAAQAAAAOAAAACAAAAAsAAAAI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WAAAAXAAAAAEAAADRdslBqwrJQQoAAABQAAAADgAAAEwAAAAAAAAAAAAAAAAAAAD//////////2gAAABWAGkAYwB0AG8AcgBpAGEAIABHAPMAbQBlAHoABwAAAAMAAAAFAAAABAAAAAcAAAAEAAAAAwAAAAY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DRdslBqwrJQQoAAABgAAAABwAAAEwAAAAAAAAAAAAAAAAAAAD//////////1wAAABTAO0AbgBkAGkAYwBvAAAABgAAAAMAAAAHAAAABwAAAAMAAAAFAAAABw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AEgAAAAwAAAABAAAAFgAAAAwAAAAAAAAAVAAAABQBAAAKAAAAcAAAANIAAAB8AAAAAQAAANF2yUGrCslBCgAAAHAAAAAhAAAATAAAAAQAAAAJAAAAcAAAANQAAAB9AAAAkAAAAEYAaQByAG0AYQBkAG8AIABwAG8AcgA6ACAAVgBJAEMAVABPAFIASQBBACAARwBPAE0ARQBaACAATQBFAEQARQBOAAAABgAAAAMAAAAEAAAACQAAAAYAAAAHAAAABwAAAAMAAAAHAAAABwAAAAQAAAADAAAAAwAAAAcAAAADAAAABwAAAAYAAAAJAAAABwAAAAMAAAAHAAAAAwAAAAgAAAAJAAAACgAAAAYAAAAGAAAAAwAAAAoAAAAGAAAACAAAAAYAAAAIAAAAFgAAAAwAAAAAAAAAJQAAAAwAAAACAAAADgAAABQAAAAAAAAAEAAAABQAAAA=</Object>
  <Object Id="idInvalidSigLnImg">AQAAAGwAAAAAAAAAAAAAAP8AAAB/AAAAAAAAAAAAAAAvGQAAkQwAACBFTUYAAAEAI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lw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2o/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CTi+38fwAAAAAAAAAAAAAIEwAAAAAAAEAAAMD8fwAAIELQ7Px/AADuhDu1/H8AAAQAAAAAAAAAIELQ7Px/AABZvlCDXwAAAAAAAAAAAAAAZHdUkwuGAAACAAAAAAAAAEgAAAAyAgAA1Eajtfx/AAC4M8S1/H8AAABLo7UAAAAAAQAAAAAAAADUbKO1/H8AAAAA0Oz8fwAAAAAAAAAAAAAAAAAAXwAAALGnWOv8fwAAAEGcKzICAABwCwAAAAAAACCcQiwyAgAAmMBQg18AAAAAAAAAAAAAAAAAAAAAAAAAAAAAAAAAAAAAAAAAAAAAAPm/UINfAAAACHU7tW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uN5v6/x/AAAAAAAAAAAAAEiue+v8fwAAAAAAAAAAAAAAAAAAAAAAAP7/////////OyQzKwAAAAAAAAAAAAAAAAAAAAAAAAAA9OxLkwuGAACgDAo1AAAAAJCDSykyAgAAcQWKAAAAAAAgnEIsMgIAABArT4MAAAAAAC5Pg18AAAAHAAAAAAAAAAAAAAAAAAAATCpPg18AAACJKk+DXwAAALGnWOv8fwAAazaLDQgqAABYTTa1AAAAAAAAAAAAAAAAkEe+tfx/AABMKk+DXwAAAAcAAAD8fwAAAAAAAAAAAAAAAAAAAAAAAAAAAAAAAAAARYE7t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GxEPDICAAC43m/r/H8AAHhsRDwyAgAASK576/x/AAAAAAAAAAAAAAAAAAAAAAAAqP+cKzICAACA/5wrMgIAAAAAAAAAAAAAAAAAAAAAAAB07UuTC4YAAAEAAAAAAAAA0HNCLDICAADg////AAAAACCcQiwyAgAAqCpPgwAAAAAAAAAAAAAAAAYAAAAAAAAAAAAAAAAAAADMKU+DXwAAAAkqT4NfAAAAsadY6/x/AAD+/////////zskMysAAAAAJMAczdVYAAAAAAAAAAAAAMwpT4NfAAAABgAAAPx/AAAAAAAAAAAAAAAAAAAAAAAAAAAAAAAAAAAg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hAAAARwAAACkAAAAzAAAAuQAAABUAAAAhAPAAAAAAAAAAAAAAAIA/AAAAAAAAAAAAAIA/AAAAAAAAAAAAAAAAAAAAAAAAAAAAAAAAAAAAAAAAAAAlAAAADAAAAAAAAIAoAAAADAAAAAQAAABSAAAAcAEAAAQAAADw////AAAAAAAAAAAAAAAAkAEAAAAAAAEAAAAAcwBlAGcAbwBlACAAdQBpAAAAAAAAAAAAAAAAAAAAAAAAAAAAAAAAAAAAAAAAAAAAAAAAAAAAAAAAAAAAAAAAAAAAAAAAbEQ8MgIAALjeb+v8fwAAAGxEPDICAABIrnvr/H8AAAAAAAAAAAAAAAAAAAAAAADQMk+DXwAAAECGnSsyAgAAAAAAAAAAAAAAAAAAAAAAAFTsS5MLhgAAmOW4KzICAAD+//////////D///8AAAAAIJxCLDICAACIK0+DAAAAAAAAAAAAAAAACQAAAAAAAAAAAAAAAAAAAKwqT4NfAAAA6SpPg18AAACxp1jr/H8AAP7/////////AACAPwAAAABEzxzN1VgAAAAAAAAAAAAArCpPg18AAAAJAAAA/H8AAAAAAAAAAAAAAAAAAAAAAAAAAAAAAAAAACAAAABkdgAIAAAAACUAAAAMAAAABAAAABgAAAAMAAAAAAAAABIAAAAMAAAAAQAAAB4AAAAYAAAAKQAAADMAAADiAAAASAAAACUAAAAMAAAABAAAAFQAAADEAAAAKgAAADMAAADgAAAARwAAAAEAAADRdslBqwrJQSoAAAAzAAAAFAAAAEwAAAAAAAAAAAAAAAAAAAD//////////3QAAABWAEkAQwBUAE8AUgBJAEEAIABHANMATQBFAFoAIABNAEUARABFAE4ACgAAAAQAAAAKAAAACAAAAAwAAAAKAAAABAAAAAoAAAAEAAAACwAAAAwAAAAOAAAACAAAAAkAAAAEAAAADgAAAAgAAAALAAAACA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oAAAAAoAAABQAAAAVgAAAFwAAAABAAAA0XbJQasKyUEKAAAAUAAAAA4AAABMAAAAAAAAAAAAAAAAAAAA//////////9oAAAAVgBpAGMAdABvAHIAaQBhACAARwDzAG0AZQB6AAcAAAADAAAABQAAAAQAAAAHAAAABAAAAAMAAAAGAAAAAwAAAAgAAAAHAAAACQ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wAAAGwAAAABAAAA0XbJQasKyUEKAAAAYAAAAAcAAABMAAAAAAAAAAAAAAAAAAAA//////////9cAAAAUwDtAG4AZABpAGMAbwAAAAYAAAADAAAABwAAAAcAAAADAAAABQAAAAcAAABLAAAAQAAAADAAAAAFAAAAIAAAAAEAAAABAAAAEAAAAAAAAAAAAAAAAAEAAIAAAAAAAAAAAAAAAAABAACAAAAAJQAAAAwAAAACAAAAJwAAABgAAAAFAAAAAAAAAP///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qwrJQQoAAABwAAAAIQAAAEwAAAAEAAAACQAAAHAAAADUAAAAfQAAAJAAAABGAGkAcgBtAGEAZABvACAAcABvAHIAOgAgAFYASQBDAFQATwBSAEkAQQAgAEcATwBNAEUAWgAgAE0ARQBEAEUATgAAAAYAAAADAAAABAAAAAkAAAAGAAAABwAAAAcAAAADAAAABwAAAAcAAAAEAAAAAwAAAAMAAAAHAAAAAwAAAAcAAAAGAAAACQAAAAcAAAADAAAABwAAAAMAAAAIAAAACQAAAAoAAAAGAAAABgAAAAMAAAAKAAAABgAAAAgAAAAG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EAB57790-2471-4502-8512-064DAEDE9993}">
  <ds:schemaRefs>
    <ds:schemaRef ds:uri="http://www.w3.org/XML/1998/namespace"/>
    <ds:schemaRef ds:uri="50cd21ce-157e-4cef-a9e1-719e8f6c805e"/>
    <ds:schemaRef ds:uri="http://schemas.microsoft.com/office/infopath/2007/PartnerControls"/>
    <ds:schemaRef ds:uri="e22f4d1c-4a35-40b6-96d5-1a9c7e49af38"/>
    <ds:schemaRef ds:uri="http://purl.org/dc/elements/1.1/"/>
    <ds:schemaRef ds:uri="http://purl.org/dc/term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CARATULA</vt:lpstr>
      <vt:lpstr>INF GRAL</vt:lpstr>
      <vt:lpstr>EEFF </vt:lpstr>
      <vt:lpstr>EERR</vt:lpstr>
      <vt:lpstr>EFE</vt:lpstr>
      <vt:lpstr>PN</vt:lpstr>
      <vt:lpstr>NOTAS</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Rojas</dc:creator>
  <cp:lastModifiedBy>Javier Rojas</cp:lastModifiedBy>
  <cp:lastPrinted>2022-04-20T20:38:08Z</cp:lastPrinted>
  <dcterms:created xsi:type="dcterms:W3CDTF">2011-02-24T07:16:58Z</dcterms:created>
  <dcterms:modified xsi:type="dcterms:W3CDTF">2022-08-16T13:43:50Z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